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codeName="ThisWorkbook" autoCompressPictures="0"/>
  <mc:AlternateContent xmlns:mc="http://schemas.openxmlformats.org/markup-compatibility/2006">
    <mc:Choice Requires="x15">
      <x15ac:absPath xmlns:x15ac="http://schemas.microsoft.com/office/spreadsheetml/2010/11/ac" url="https://schneiderelectric.sharepoint.com/sites/CMTeamGroup/Shared Documents/01 Customer requests/Product level CMRTs/2025.06.17. SYNOVIEW ELECTRIC/"/>
    </mc:Choice>
  </mc:AlternateContent>
  <xr:revisionPtr revIDLastSave="40" documentId="13_ncr:1_{670F5826-DC90-4BAE-8F5D-6B35C001D380}" xr6:coauthVersionLast="47" xr6:coauthVersionMax="47" xr10:uidLastSave="{7513A53F-A449-482E-9F3B-4D5233D695D4}"/>
  <workbookProtection workbookAlgorithmName="SHA-512" workbookHashValue="eA6HOTzdAarwbQz07odMoYr1/Ilj2HgXf+Dnnvk1HbEAsBU4tAvzZCHfQC2uJSbXIctTl7Y0RMtjOQcv6HdYSQ==" workbookSaltValue="LmZPdPH7pPthDTrBtLy9Fg==" workbookSpinCount="100000" lockStructure="1"/>
  <bookViews>
    <workbookView xWindow="-120" yWindow="-120" windowWidth="38640" windowHeight="21120"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T49" i="5"/>
  <c r="T71" i="5"/>
  <c r="T316" i="5"/>
  <c r="T328" i="5"/>
  <c r="T340"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X5" i="5"/>
  <c r="V6" i="5"/>
  <c r="V7" i="5"/>
  <c r="V8"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D4" i="5"/>
  <c r="E4" i="5"/>
  <c r="X7" i="5"/>
  <c r="X8" i="5"/>
  <c r="V9" i="5"/>
  <c r="V10" i="5"/>
  <c r="V11" i="5"/>
  <c r="V12" i="5"/>
  <c r="X12" i="5"/>
  <c r="V13" i="5"/>
  <c r="V14" i="5"/>
  <c r="V15" i="5"/>
  <c r="V16" i="5"/>
  <c r="X16" i="5"/>
  <c r="V17" i="5"/>
  <c r="V18" i="5"/>
  <c r="V19" i="5"/>
  <c r="V20" i="5"/>
  <c r="X20" i="5"/>
  <c r="V21" i="5"/>
  <c r="V22" i="5"/>
  <c r="R22" i="5" s="1"/>
  <c r="X22" i="5"/>
  <c r="V23" i="5"/>
  <c r="V24" i="5"/>
  <c r="X24" i="5"/>
  <c r="V25" i="5"/>
  <c r="V26" i="5"/>
  <c r="X26" i="5"/>
  <c r="V27" i="5"/>
  <c r="V28" i="5"/>
  <c r="X28" i="5"/>
  <c r="V29" i="5"/>
  <c r="R29" i="5" s="1"/>
  <c r="V30" i="5"/>
  <c r="V31" i="5"/>
  <c r="V32" i="5"/>
  <c r="X32" i="5"/>
  <c r="V33" i="5"/>
  <c r="R33" i="5" s="1"/>
  <c r="V34" i="5"/>
  <c r="V35" i="5"/>
  <c r="V36" i="5"/>
  <c r="R36" i="5" s="1"/>
  <c r="X36" i="5"/>
  <c r="V37" i="5"/>
  <c r="V38" i="5"/>
  <c r="X38" i="5"/>
  <c r="V39" i="5"/>
  <c r="V40" i="5"/>
  <c r="X40" i="5"/>
  <c r="V41" i="5"/>
  <c r="V42" i="5"/>
  <c r="X42" i="5"/>
  <c r="V43" i="5"/>
  <c r="V44" i="5"/>
  <c r="X44" i="5"/>
  <c r="V45" i="5"/>
  <c r="V46" i="5"/>
  <c r="V47" i="5"/>
  <c r="R47" i="5" s="1"/>
  <c r="V48" i="5"/>
  <c r="X48" i="5"/>
  <c r="V49" i="5"/>
  <c r="X49" i="5"/>
  <c r="V50" i="5"/>
  <c r="R50" i="5" s="1"/>
  <c r="V51" i="5"/>
  <c r="V52" i="5"/>
  <c r="X52" i="5"/>
  <c r="V53" i="5"/>
  <c r="X53" i="5"/>
  <c r="V54" i="5"/>
  <c r="X54" i="5"/>
  <c r="V55" i="5"/>
  <c r="R55" i="5" s="1"/>
  <c r="V56" i="5"/>
  <c r="X56" i="5"/>
  <c r="V57" i="5"/>
  <c r="V58" i="5"/>
  <c r="X58" i="5"/>
  <c r="V59" i="5"/>
  <c r="V60" i="5"/>
  <c r="X60" i="5"/>
  <c r="V61" i="5"/>
  <c r="V62" i="5"/>
  <c r="X62" i="5"/>
  <c r="V63" i="5"/>
  <c r="V64" i="5"/>
  <c r="R64" i="5" s="1"/>
  <c r="X64" i="5"/>
  <c r="V65" i="5"/>
  <c r="X65" i="5"/>
  <c r="V66" i="5"/>
  <c r="X66" i="5"/>
  <c r="V67" i="5"/>
  <c r="V68" i="5"/>
  <c r="X68" i="5"/>
  <c r="V69" i="5"/>
  <c r="V70" i="5"/>
  <c r="V71" i="5"/>
  <c r="V72" i="5"/>
  <c r="X72" i="5"/>
  <c r="V73" i="5"/>
  <c r="V74" i="5"/>
  <c r="X74" i="5"/>
  <c r="V75" i="5"/>
  <c r="V76" i="5"/>
  <c r="X76" i="5"/>
  <c r="V77" i="5"/>
  <c r="X77" i="5"/>
  <c r="V78" i="5"/>
  <c r="X78" i="5"/>
  <c r="V79" i="5"/>
  <c r="R79" i="5" s="1"/>
  <c r="V80" i="5"/>
  <c r="X80" i="5"/>
  <c r="V81" i="5"/>
  <c r="V82" i="5"/>
  <c r="X82" i="5"/>
  <c r="V83" i="5"/>
  <c r="R83" i="5" s="1"/>
  <c r="V84" i="5"/>
  <c r="X84" i="5"/>
  <c r="V85" i="5"/>
  <c r="V86" i="5"/>
  <c r="X86" i="5"/>
  <c r="V87" i="5"/>
  <c r="V88" i="5"/>
  <c r="X88" i="5"/>
  <c r="V89" i="5"/>
  <c r="V90" i="5"/>
  <c r="X90" i="5"/>
  <c r="V91" i="5"/>
  <c r="V92" i="5"/>
  <c r="X92" i="5"/>
  <c r="V93" i="5"/>
  <c r="X93" i="5"/>
  <c r="V94" i="5"/>
  <c r="X94" i="5"/>
  <c r="V95" i="5"/>
  <c r="V96" i="5"/>
  <c r="X96" i="5"/>
  <c r="V97" i="5"/>
  <c r="X97" i="5"/>
  <c r="V98" i="5"/>
  <c r="R98" i="5" s="1"/>
  <c r="V99" i="5"/>
  <c r="V100" i="5"/>
  <c r="X100" i="5"/>
  <c r="V101" i="5"/>
  <c r="V102" i="5"/>
  <c r="V103" i="5"/>
  <c r="V104" i="5"/>
  <c r="X104" i="5"/>
  <c r="V105" i="5"/>
  <c r="X105" i="5"/>
  <c r="V106" i="5"/>
  <c r="X106" i="5"/>
  <c r="V107" i="5"/>
  <c r="R107" i="5" s="1"/>
  <c r="V108" i="5"/>
  <c r="X108" i="5"/>
  <c r="V109" i="5"/>
  <c r="V110" i="5"/>
  <c r="X110" i="5"/>
  <c r="V111" i="5"/>
  <c r="V112" i="5"/>
  <c r="X112" i="5"/>
  <c r="V113" i="5"/>
  <c r="X113" i="5"/>
  <c r="V114" i="5"/>
  <c r="V115" i="5"/>
  <c r="V116" i="5"/>
  <c r="X116" i="5"/>
  <c r="V117" i="5"/>
  <c r="V118" i="5"/>
  <c r="X118" i="5"/>
  <c r="V119" i="5"/>
  <c r="V120" i="5"/>
  <c r="X120" i="5"/>
  <c r="V121" i="5"/>
  <c r="V122" i="5"/>
  <c r="V123" i="5"/>
  <c r="V124" i="5"/>
  <c r="X124" i="5"/>
  <c r="V125" i="5"/>
  <c r="V126" i="5"/>
  <c r="V127" i="5"/>
  <c r="V128" i="5"/>
  <c r="X128" i="5"/>
  <c r="V129" i="5"/>
  <c r="V130" i="5"/>
  <c r="V131" i="5"/>
  <c r="V132" i="5"/>
  <c r="X132" i="5"/>
  <c r="V133" i="5"/>
  <c r="V134" i="5"/>
  <c r="X134" i="5"/>
  <c r="V135" i="5"/>
  <c r="V136" i="5"/>
  <c r="X136" i="5"/>
  <c r="V137" i="5"/>
  <c r="V138" i="5"/>
  <c r="V139" i="5"/>
  <c r="V140" i="5"/>
  <c r="X140" i="5"/>
  <c r="V141" i="5"/>
  <c r="V142" i="5"/>
  <c r="R142" i="5" s="1"/>
  <c r="X142" i="5"/>
  <c r="V143" i="5"/>
  <c r="V144" i="5"/>
  <c r="X144" i="5"/>
  <c r="V145" i="5"/>
  <c r="X145" i="5"/>
  <c r="V146" i="5"/>
  <c r="V147" i="5"/>
  <c r="R147" i="5" s="1"/>
  <c r="V148" i="5"/>
  <c r="X148" i="5"/>
  <c r="V149" i="5"/>
  <c r="V150" i="5"/>
  <c r="X150" i="5"/>
  <c r="V151" i="5"/>
  <c r="V152" i="5"/>
  <c r="X152" i="5"/>
  <c r="V153" i="5"/>
  <c r="V154" i="5"/>
  <c r="V155" i="5"/>
  <c r="R155" i="5" s="1"/>
  <c r="V156" i="5"/>
  <c r="X156" i="5"/>
  <c r="V157" i="5"/>
  <c r="V158" i="5"/>
  <c r="V159" i="5"/>
  <c r="R159" i="5" s="1"/>
  <c r="V160" i="5"/>
  <c r="X160" i="5"/>
  <c r="V161" i="5"/>
  <c r="X161" i="5"/>
  <c r="V162" i="5"/>
  <c r="R162" i="5" s="1"/>
  <c r="V163" i="5"/>
  <c r="V164" i="5"/>
  <c r="X164" i="5"/>
  <c r="V165" i="5"/>
  <c r="R165" i="5" s="1"/>
  <c r="V166" i="5"/>
  <c r="V167" i="5"/>
  <c r="R167" i="5" s="1"/>
  <c r="V168" i="5"/>
  <c r="X168" i="5"/>
  <c r="V169" i="5"/>
  <c r="V170" i="5"/>
  <c r="X170" i="5"/>
  <c r="V171" i="5"/>
  <c r="V172" i="5"/>
  <c r="X172" i="5"/>
  <c r="V173" i="5"/>
  <c r="V174" i="5"/>
  <c r="V175" i="5"/>
  <c r="V176" i="5"/>
  <c r="X176" i="5"/>
  <c r="V177" i="5"/>
  <c r="V178" i="5"/>
  <c r="V179" i="5"/>
  <c r="V180" i="5"/>
  <c r="X180" i="5"/>
  <c r="V181" i="5"/>
  <c r="V182" i="5"/>
  <c r="V183" i="5"/>
  <c r="V184" i="5"/>
  <c r="X184" i="5"/>
  <c r="V185" i="5"/>
  <c r="V186" i="5"/>
  <c r="V187" i="5"/>
  <c r="R187" i="5" s="1"/>
  <c r="V188" i="5"/>
  <c r="X188" i="5"/>
  <c r="V189" i="5"/>
  <c r="V190" i="5"/>
  <c r="V191" i="5"/>
  <c r="V192" i="5"/>
  <c r="X192" i="5"/>
  <c r="V193" i="5"/>
  <c r="V194" i="5"/>
  <c r="V195" i="5"/>
  <c r="V196" i="5"/>
  <c r="X196" i="5"/>
  <c r="V197" i="5"/>
  <c r="V198" i="5"/>
  <c r="V199" i="5"/>
  <c r="V200" i="5"/>
  <c r="X200" i="5"/>
  <c r="V201" i="5"/>
  <c r="V202" i="5"/>
  <c r="V203" i="5"/>
  <c r="V204" i="5"/>
  <c r="X204" i="5"/>
  <c r="V205" i="5"/>
  <c r="V206" i="5"/>
  <c r="X206" i="5"/>
  <c r="V207" i="5"/>
  <c r="V208" i="5"/>
  <c r="X208" i="5"/>
  <c r="V209" i="5"/>
  <c r="V210" i="5"/>
  <c r="V211" i="5"/>
  <c r="V212" i="5"/>
  <c r="X212" i="5"/>
  <c r="V213" i="5"/>
  <c r="X213" i="5"/>
  <c r="V214" i="5"/>
  <c r="V215" i="5"/>
  <c r="V216" i="5"/>
  <c r="X216" i="5"/>
  <c r="V217" i="5"/>
  <c r="R217" i="5" s="1"/>
  <c r="V218" i="5"/>
  <c r="V219" i="5"/>
  <c r="V220" i="5"/>
  <c r="X220" i="5"/>
  <c r="V221" i="5"/>
  <c r="V222" i="5"/>
  <c r="X222" i="5"/>
  <c r="V223" i="5"/>
  <c r="R223" i="5" s="1"/>
  <c r="V224" i="5"/>
  <c r="X224" i="5"/>
  <c r="V225" i="5"/>
  <c r="V226" i="5"/>
  <c r="V227" i="5"/>
  <c r="V228" i="5"/>
  <c r="X228" i="5"/>
  <c r="V229" i="5"/>
  <c r="V230" i="5"/>
  <c r="V231" i="5"/>
  <c r="V232" i="5"/>
  <c r="X232" i="5"/>
  <c r="V233" i="5"/>
  <c r="V234" i="5"/>
  <c r="V235" i="5"/>
  <c r="V236" i="5"/>
  <c r="X236" i="5"/>
  <c r="V237" i="5"/>
  <c r="V238" i="5"/>
  <c r="X238" i="5"/>
  <c r="V239" i="5"/>
  <c r="V240" i="5"/>
  <c r="X240" i="5"/>
  <c r="V241" i="5"/>
  <c r="V242" i="5"/>
  <c r="V243" i="5"/>
  <c r="V244" i="5"/>
  <c r="X244" i="5"/>
  <c r="V245" i="5"/>
  <c r="V246" i="5"/>
  <c r="X246" i="5"/>
  <c r="V247" i="5"/>
  <c r="R247" i="5" s="1"/>
  <c r="V248" i="5"/>
  <c r="X248" i="5"/>
  <c r="V249" i="5"/>
  <c r="R249" i="5" s="1"/>
  <c r="V250" i="5"/>
  <c r="X250" i="5"/>
  <c r="V251" i="5"/>
  <c r="V252" i="5"/>
  <c r="X252" i="5"/>
  <c r="V253" i="5"/>
  <c r="V254" i="5"/>
  <c r="V255" i="5"/>
  <c r="V256" i="5"/>
  <c r="X256" i="5"/>
  <c r="V257" i="5"/>
  <c r="V258" i="5"/>
  <c r="X258" i="5"/>
  <c r="V259" i="5"/>
  <c r="V260" i="5"/>
  <c r="X260" i="5"/>
  <c r="V261" i="5"/>
  <c r="V262" i="5"/>
  <c r="V263" i="5"/>
  <c r="R263" i="5" s="1"/>
  <c r="V264" i="5"/>
  <c r="X264" i="5"/>
  <c r="V265" i="5"/>
  <c r="V266" i="5"/>
  <c r="V267" i="5"/>
  <c r="R267" i="5" s="1"/>
  <c r="V268" i="5"/>
  <c r="X268" i="5"/>
  <c r="V269" i="5"/>
  <c r="V270" i="5"/>
  <c r="X270" i="5"/>
  <c r="V271" i="5"/>
  <c r="V272" i="5"/>
  <c r="X272" i="5"/>
  <c r="V273" i="5"/>
  <c r="X273" i="5"/>
  <c r="V274" i="5"/>
  <c r="R274" i="5" s="1"/>
  <c r="X274" i="5"/>
  <c r="V275" i="5"/>
  <c r="R275" i="5" s="1"/>
  <c r="V276" i="5"/>
  <c r="X276" i="5"/>
  <c r="V277" i="5"/>
  <c r="V278" i="5"/>
  <c r="X278" i="5"/>
  <c r="V279" i="5"/>
  <c r="V280" i="5"/>
  <c r="X280" i="5"/>
  <c r="V281" i="5"/>
  <c r="V282" i="5"/>
  <c r="V283" i="5"/>
  <c r="V284" i="5"/>
  <c r="V285" i="5"/>
  <c r="V286" i="5"/>
  <c r="R286" i="5" s="1"/>
  <c r="V287" i="5"/>
  <c r="V288" i="5"/>
  <c r="X288" i="5"/>
  <c r="V289" i="5"/>
  <c r="V290" i="5"/>
  <c r="X290" i="5"/>
  <c r="V291" i="5"/>
  <c r="V292" i="5"/>
  <c r="X292" i="5"/>
  <c r="V293" i="5"/>
  <c r="V294" i="5"/>
  <c r="V295" i="5"/>
  <c r="V296" i="5"/>
  <c r="X296" i="5"/>
  <c r="V297" i="5"/>
  <c r="V298" i="5"/>
  <c r="X298" i="5"/>
  <c r="V299" i="5"/>
  <c r="V300" i="5"/>
  <c r="X300" i="5"/>
  <c r="V301" i="5"/>
  <c r="V302" i="5"/>
  <c r="X302" i="5"/>
  <c r="V303" i="5"/>
  <c r="V304" i="5"/>
  <c r="X304" i="5"/>
  <c r="V305" i="5"/>
  <c r="V306" i="5"/>
  <c r="V307" i="5"/>
  <c r="V308" i="5"/>
  <c r="X308" i="5"/>
  <c r="V309" i="5"/>
  <c r="R309" i="5" s="1"/>
  <c r="V310" i="5"/>
  <c r="X310" i="5"/>
  <c r="V311" i="5"/>
  <c r="V312" i="5"/>
  <c r="X312" i="5"/>
  <c r="V313" i="5"/>
  <c r="R313" i="5" s="1"/>
  <c r="V314" i="5"/>
  <c r="V315" i="5"/>
  <c r="V316" i="5"/>
  <c r="X316" i="5"/>
  <c r="V317" i="5"/>
  <c r="V318" i="5"/>
  <c r="X318" i="5"/>
  <c r="V319" i="5"/>
  <c r="V320" i="5"/>
  <c r="X320" i="5"/>
  <c r="V321" i="5"/>
  <c r="V322" i="5"/>
  <c r="V323" i="5"/>
  <c r="V324" i="5"/>
  <c r="X324" i="5"/>
  <c r="V325" i="5"/>
  <c r="V326" i="5"/>
  <c r="V327" i="5"/>
  <c r="V328" i="5"/>
  <c r="X328" i="5"/>
  <c r="V329" i="5"/>
  <c r="V330" i="5"/>
  <c r="V331" i="5"/>
  <c r="V332" i="5"/>
  <c r="X332" i="5"/>
  <c r="V333" i="5"/>
  <c r="V334" i="5"/>
  <c r="V335" i="5"/>
  <c r="V336" i="5"/>
  <c r="X336" i="5"/>
  <c r="V337" i="5"/>
  <c r="R337" i="5" s="1"/>
  <c r="V338" i="5"/>
  <c r="V339" i="5"/>
  <c r="V340" i="5"/>
  <c r="X340" i="5"/>
  <c r="V341" i="5"/>
  <c r="R341" i="5" s="1"/>
  <c r="V342" i="5"/>
  <c r="V343" i="5"/>
  <c r="R343" i="5" s="1"/>
  <c r="V344" i="5"/>
  <c r="X344" i="5"/>
  <c r="V345" i="5"/>
  <c r="E345" i="5"/>
  <c r="V346" i="5"/>
  <c r="E346" i="5"/>
  <c r="V347" i="5"/>
  <c r="E347" i="5"/>
  <c r="V348" i="5"/>
  <c r="E348" i="5"/>
  <c r="X348" i="5" s="1"/>
  <c r="V349" i="5"/>
  <c r="E349" i="5"/>
  <c r="X349" i="5" s="1"/>
  <c r="V350" i="5"/>
  <c r="E350" i="5"/>
  <c r="V351" i="5"/>
  <c r="E351" i="5"/>
  <c r="V352" i="5"/>
  <c r="E352" i="5"/>
  <c r="X352" i="5" s="1"/>
  <c r="V353" i="5"/>
  <c r="E353" i="5"/>
  <c r="V354" i="5"/>
  <c r="E354" i="5"/>
  <c r="V355" i="5"/>
  <c r="E355" i="5"/>
  <c r="V356" i="5"/>
  <c r="E356" i="5"/>
  <c r="X356" i="5" s="1"/>
  <c r="V357" i="5"/>
  <c r="E357" i="5"/>
  <c r="V358" i="5"/>
  <c r="E358" i="5"/>
  <c r="V359" i="5"/>
  <c r="E359" i="5"/>
  <c r="V360" i="5"/>
  <c r="E360" i="5"/>
  <c r="X360" i="5" s="1"/>
  <c r="V361" i="5"/>
  <c r="E361" i="5"/>
  <c r="V362" i="5"/>
  <c r="E362" i="5"/>
  <c r="V363" i="5"/>
  <c r="E363" i="5"/>
  <c r="V364" i="5"/>
  <c r="E364" i="5"/>
  <c r="X364" i="5" s="1"/>
  <c r="V365" i="5"/>
  <c r="E365" i="5"/>
  <c r="V366" i="5"/>
  <c r="E366" i="5"/>
  <c r="V367" i="5"/>
  <c r="E367" i="5"/>
  <c r="V368" i="5"/>
  <c r="E368" i="5"/>
  <c r="X368" i="5" s="1"/>
  <c r="V369" i="5"/>
  <c r="E369" i="5"/>
  <c r="V370" i="5"/>
  <c r="E370" i="5"/>
  <c r="V371" i="5"/>
  <c r="E371" i="5"/>
  <c r="V372" i="5"/>
  <c r="E372" i="5"/>
  <c r="X372" i="5" s="1"/>
  <c r="V373" i="5"/>
  <c r="E373" i="5"/>
  <c r="V374" i="5"/>
  <c r="E374" i="5"/>
  <c r="V375" i="5"/>
  <c r="E375" i="5"/>
  <c r="V376" i="5"/>
  <c r="E376" i="5"/>
  <c r="X376" i="5" s="1"/>
  <c r="V377" i="5"/>
  <c r="E377" i="5"/>
  <c r="V378" i="5"/>
  <c r="E378" i="5"/>
  <c r="V379" i="5"/>
  <c r="E379" i="5"/>
  <c r="V380" i="5"/>
  <c r="E380" i="5"/>
  <c r="X380" i="5" s="1"/>
  <c r="V381" i="5"/>
  <c r="E381" i="5"/>
  <c r="X381" i="5" s="1"/>
  <c r="V382" i="5"/>
  <c r="E382" i="5"/>
  <c r="V383" i="5"/>
  <c r="E383" i="5"/>
  <c r="V384" i="5"/>
  <c r="E384" i="5"/>
  <c r="X384" i="5" s="1"/>
  <c r="V385" i="5"/>
  <c r="E385" i="5"/>
  <c r="X385" i="5" s="1"/>
  <c r="V386" i="5"/>
  <c r="E386" i="5"/>
  <c r="V387" i="5"/>
  <c r="E387" i="5"/>
  <c r="V388" i="5"/>
  <c r="E388" i="5"/>
  <c r="X388" i="5" s="1"/>
  <c r="V389" i="5"/>
  <c r="E389" i="5"/>
  <c r="X389" i="5" s="1"/>
  <c r="V390" i="5"/>
  <c r="E390" i="5"/>
  <c r="V391" i="5"/>
  <c r="E391" i="5"/>
  <c r="V392" i="5"/>
  <c r="E392" i="5"/>
  <c r="X392" i="5" s="1"/>
  <c r="V393" i="5"/>
  <c r="E393" i="5"/>
  <c r="X393" i="5" s="1"/>
  <c r="V394" i="5"/>
  <c r="E394" i="5"/>
  <c r="V395" i="5"/>
  <c r="E395" i="5"/>
  <c r="V396" i="5"/>
  <c r="E396" i="5"/>
  <c r="X396" i="5" s="1"/>
  <c r="V397" i="5"/>
  <c r="E397" i="5"/>
  <c r="V398" i="5"/>
  <c r="E398" i="5"/>
  <c r="V399" i="5"/>
  <c r="E399" i="5"/>
  <c r="X399" i="5" s="1"/>
  <c r="V400" i="5"/>
  <c r="E400" i="5"/>
  <c r="X400" i="5" s="1"/>
  <c r="V401" i="5"/>
  <c r="E401" i="5"/>
  <c r="X401" i="5" s="1"/>
  <c r="V402" i="5"/>
  <c r="E402" i="5"/>
  <c r="V403" i="5"/>
  <c r="E403" i="5"/>
  <c r="V404" i="5"/>
  <c r="E404" i="5"/>
  <c r="X404" i="5" s="1"/>
  <c r="V405" i="5"/>
  <c r="E405" i="5"/>
  <c r="X405" i="5" s="1"/>
  <c r="V406" i="5"/>
  <c r="E406" i="5"/>
  <c r="V407" i="5"/>
  <c r="E407" i="5"/>
  <c r="V408" i="5"/>
  <c r="E408" i="5"/>
  <c r="X408" i="5" s="1"/>
  <c r="V409" i="5"/>
  <c r="E409" i="5"/>
  <c r="X409" i="5" s="1"/>
  <c r="V410" i="5"/>
  <c r="E410" i="5"/>
  <c r="V411" i="5"/>
  <c r="E411" i="5"/>
  <c r="V412" i="5"/>
  <c r="E412" i="5"/>
  <c r="X412" i="5" s="1"/>
  <c r="V413" i="5"/>
  <c r="E413" i="5"/>
  <c r="X413" i="5" s="1"/>
  <c r="V414" i="5"/>
  <c r="E414" i="5"/>
  <c r="V415" i="5"/>
  <c r="E415" i="5"/>
  <c r="V416" i="5"/>
  <c r="E416" i="5"/>
  <c r="X416" i="5" s="1"/>
  <c r="V417" i="5"/>
  <c r="E417" i="5"/>
  <c r="X417" i="5" s="1"/>
  <c r="V418" i="5"/>
  <c r="E418" i="5"/>
  <c r="V419" i="5"/>
  <c r="E419" i="5"/>
  <c r="V420" i="5"/>
  <c r="E420" i="5"/>
  <c r="X420" i="5" s="1"/>
  <c r="V421" i="5"/>
  <c r="E421" i="5"/>
  <c r="X421" i="5" s="1"/>
  <c r="V422" i="5"/>
  <c r="E422" i="5"/>
  <c r="V423" i="5"/>
  <c r="E423" i="5"/>
  <c r="V424" i="5"/>
  <c r="E424" i="5"/>
  <c r="X424" i="5" s="1"/>
  <c r="V425" i="5"/>
  <c r="E425" i="5"/>
  <c r="V426" i="5"/>
  <c r="E426" i="5"/>
  <c r="V427" i="5"/>
  <c r="E427" i="5"/>
  <c r="V428" i="5"/>
  <c r="E428" i="5"/>
  <c r="X428" i="5" s="1"/>
  <c r="V429" i="5"/>
  <c r="E429" i="5"/>
  <c r="X429" i="5" s="1"/>
  <c r="V430" i="5"/>
  <c r="E430" i="5"/>
  <c r="V431" i="5"/>
  <c r="E431" i="5"/>
  <c r="V432" i="5"/>
  <c r="E432" i="5"/>
  <c r="X432" i="5" s="1"/>
  <c r="V433" i="5"/>
  <c r="E433" i="5"/>
  <c r="V434" i="5"/>
  <c r="E434" i="5"/>
  <c r="V435" i="5"/>
  <c r="E435" i="5"/>
  <c r="V436" i="5"/>
  <c r="E436" i="5"/>
  <c r="X436" i="5" s="1"/>
  <c r="V437" i="5"/>
  <c r="E437" i="5"/>
  <c r="V438" i="5"/>
  <c r="E438" i="5"/>
  <c r="V439" i="5"/>
  <c r="E439" i="5"/>
  <c r="V440" i="5"/>
  <c r="E440" i="5"/>
  <c r="X440" i="5" s="1"/>
  <c r="V441" i="5"/>
  <c r="E441" i="5"/>
  <c r="X441" i="5" s="1"/>
  <c r="V442" i="5"/>
  <c r="E442" i="5"/>
  <c r="V443" i="5"/>
  <c r="E443" i="5"/>
  <c r="V444" i="5"/>
  <c r="E444" i="5"/>
  <c r="X444" i="5" s="1"/>
  <c r="V445" i="5"/>
  <c r="E445" i="5"/>
  <c r="X445" i="5" s="1"/>
  <c r="V446" i="5"/>
  <c r="E446" i="5"/>
  <c r="V447" i="5"/>
  <c r="E447" i="5"/>
  <c r="V448" i="5"/>
  <c r="E448" i="5"/>
  <c r="X448" i="5" s="1"/>
  <c r="V449" i="5"/>
  <c r="E449" i="5"/>
  <c r="X449" i="5" s="1"/>
  <c r="V450" i="5"/>
  <c r="E450" i="5"/>
  <c r="V451" i="5"/>
  <c r="E451" i="5"/>
  <c r="V452" i="5"/>
  <c r="E452" i="5"/>
  <c r="X452" i="5" s="1"/>
  <c r="V453" i="5"/>
  <c r="E453" i="5"/>
  <c r="X453" i="5" s="1"/>
  <c r="V454" i="5"/>
  <c r="E454" i="5"/>
  <c r="V455" i="5"/>
  <c r="E455" i="5"/>
  <c r="X455" i="5" s="1"/>
  <c r="V456" i="5"/>
  <c r="E456" i="5"/>
  <c r="X456" i="5" s="1"/>
  <c r="V457" i="5"/>
  <c r="E457" i="5"/>
  <c r="X457" i="5" s="1"/>
  <c r="V458" i="5"/>
  <c r="E458" i="5"/>
  <c r="V459" i="5"/>
  <c r="E459" i="5"/>
  <c r="X459" i="5" s="1"/>
  <c r="V460" i="5"/>
  <c r="E460" i="5"/>
  <c r="X460" i="5" s="1"/>
  <c r="V461" i="5"/>
  <c r="E461" i="5"/>
  <c r="V462" i="5"/>
  <c r="E462" i="5"/>
  <c r="V463" i="5"/>
  <c r="E463" i="5"/>
  <c r="V464" i="5"/>
  <c r="E464" i="5"/>
  <c r="X464" i="5" s="1"/>
  <c r="V465" i="5"/>
  <c r="E465" i="5"/>
  <c r="V466" i="5"/>
  <c r="E466" i="5"/>
  <c r="V467" i="5"/>
  <c r="E467" i="5"/>
  <c r="V468" i="5"/>
  <c r="E468" i="5"/>
  <c r="X468" i="5" s="1"/>
  <c r="V469" i="5"/>
  <c r="E469" i="5"/>
  <c r="V470" i="5"/>
  <c r="E470" i="5"/>
  <c r="X470" i="5" s="1"/>
  <c r="V471" i="5"/>
  <c r="E471" i="5"/>
  <c r="V472" i="5"/>
  <c r="E472" i="5"/>
  <c r="X472" i="5" s="1"/>
  <c r="V473" i="5"/>
  <c r="E473" i="5"/>
  <c r="V474" i="5"/>
  <c r="E474" i="5"/>
  <c r="V475" i="5"/>
  <c r="E475" i="5"/>
  <c r="V476" i="5"/>
  <c r="E476" i="5"/>
  <c r="X476" i="5" s="1"/>
  <c r="V477" i="5"/>
  <c r="E477" i="5"/>
  <c r="V478" i="5"/>
  <c r="E478" i="5"/>
  <c r="V479" i="5"/>
  <c r="E479" i="5"/>
  <c r="V480" i="5"/>
  <c r="E480" i="5"/>
  <c r="X480" i="5" s="1"/>
  <c r="V481" i="5"/>
  <c r="E481" i="5"/>
  <c r="V482" i="5"/>
  <c r="E482" i="5"/>
  <c r="X482" i="5" s="1"/>
  <c r="V483" i="5"/>
  <c r="E483" i="5"/>
  <c r="V484" i="5"/>
  <c r="E484" i="5"/>
  <c r="X484" i="5" s="1"/>
  <c r="V485" i="5"/>
  <c r="E485" i="5"/>
  <c r="V486" i="5"/>
  <c r="E486" i="5"/>
  <c r="V487" i="5"/>
  <c r="E487" i="5"/>
  <c r="V488" i="5"/>
  <c r="E488" i="5"/>
  <c r="X488" i="5" s="1"/>
  <c r="V489" i="5"/>
  <c r="E489" i="5"/>
  <c r="V490" i="5"/>
  <c r="E490" i="5"/>
  <c r="V491" i="5"/>
  <c r="E491" i="5"/>
  <c r="V492" i="5"/>
  <c r="E492" i="5"/>
  <c r="X492" i="5" s="1"/>
  <c r="V493" i="5"/>
  <c r="E493" i="5"/>
  <c r="V494" i="5"/>
  <c r="E494" i="5"/>
  <c r="X494" i="5" s="1"/>
  <c r="V495" i="5"/>
  <c r="E495" i="5"/>
  <c r="V496" i="5"/>
  <c r="E496" i="5"/>
  <c r="X496" i="5" s="1"/>
  <c r="V497" i="5"/>
  <c r="E497" i="5"/>
  <c r="V498" i="5"/>
  <c r="E498" i="5"/>
  <c r="V499" i="5"/>
  <c r="E499" i="5"/>
  <c r="V500" i="5"/>
  <c r="E500" i="5"/>
  <c r="X500" i="5" s="1"/>
  <c r="V501" i="5"/>
  <c r="E501" i="5"/>
  <c r="V502" i="5"/>
  <c r="E502" i="5"/>
  <c r="V503" i="5"/>
  <c r="E503" i="5"/>
  <c r="V504" i="5"/>
  <c r="E504" i="5"/>
  <c r="X504" i="5" s="1"/>
  <c r="V505" i="5"/>
  <c r="E505" i="5"/>
  <c r="V506" i="5"/>
  <c r="E506" i="5"/>
  <c r="V507" i="5"/>
  <c r="E507" i="5"/>
  <c r="V508" i="5"/>
  <c r="E508" i="5"/>
  <c r="X508" i="5" s="1"/>
  <c r="V509" i="5"/>
  <c r="E509" i="5"/>
  <c r="V510" i="5"/>
  <c r="E510" i="5"/>
  <c r="X510" i="5" s="1"/>
  <c r="V511" i="5"/>
  <c r="E511" i="5"/>
  <c r="V512" i="5"/>
  <c r="E512" i="5"/>
  <c r="X512" i="5" s="1"/>
  <c r="V513" i="5"/>
  <c r="E513" i="5"/>
  <c r="V514" i="5"/>
  <c r="E514" i="5"/>
  <c r="X514" i="5" s="1"/>
  <c r="V515" i="5"/>
  <c r="E515" i="5"/>
  <c r="V516" i="5"/>
  <c r="E516" i="5"/>
  <c r="X516" i="5" s="1"/>
  <c r="V517" i="5"/>
  <c r="E517" i="5"/>
  <c r="V518" i="5"/>
  <c r="E518" i="5"/>
  <c r="V519" i="5"/>
  <c r="E519" i="5"/>
  <c r="X519" i="5" s="1"/>
  <c r="V520" i="5"/>
  <c r="E520" i="5"/>
  <c r="X520" i="5" s="1"/>
  <c r="V521" i="5"/>
  <c r="E521" i="5"/>
  <c r="V522" i="5"/>
  <c r="E522" i="5"/>
  <c r="V523" i="5"/>
  <c r="E523" i="5"/>
  <c r="X523" i="5" s="1"/>
  <c r="V524" i="5"/>
  <c r="E524" i="5"/>
  <c r="X524" i="5" s="1"/>
  <c r="V525" i="5"/>
  <c r="E525" i="5"/>
  <c r="V526" i="5"/>
  <c r="E526" i="5"/>
  <c r="X526" i="5" s="1"/>
  <c r="V527" i="5"/>
  <c r="E527" i="5"/>
  <c r="V528" i="5"/>
  <c r="E528" i="5"/>
  <c r="X528" i="5" s="1"/>
  <c r="V529" i="5"/>
  <c r="E529" i="5"/>
  <c r="V530" i="5"/>
  <c r="E530" i="5"/>
  <c r="V531" i="5"/>
  <c r="E531" i="5"/>
  <c r="V532" i="5"/>
  <c r="E532" i="5"/>
  <c r="X532" i="5" s="1"/>
  <c r="V533" i="5"/>
  <c r="E533" i="5"/>
  <c r="V534" i="5"/>
  <c r="E534" i="5"/>
  <c r="V535" i="5"/>
  <c r="E535" i="5"/>
  <c r="V536" i="5"/>
  <c r="E536" i="5"/>
  <c r="X536" i="5" s="1"/>
  <c r="V537" i="5"/>
  <c r="E537" i="5"/>
  <c r="V538" i="5"/>
  <c r="E538" i="5"/>
  <c r="V539" i="5"/>
  <c r="E539" i="5"/>
  <c r="V540" i="5"/>
  <c r="E540" i="5"/>
  <c r="X540" i="5" s="1"/>
  <c r="V541" i="5"/>
  <c r="E541" i="5"/>
  <c r="V542" i="5"/>
  <c r="E542" i="5"/>
  <c r="X542" i="5" s="1"/>
  <c r="V543" i="5"/>
  <c r="E543" i="5"/>
  <c r="V544" i="5"/>
  <c r="E544" i="5"/>
  <c r="X544" i="5" s="1"/>
  <c r="V545" i="5"/>
  <c r="E545" i="5"/>
  <c r="V546" i="5"/>
  <c r="E546" i="5"/>
  <c r="V547" i="5"/>
  <c r="E547" i="5"/>
  <c r="X547" i="5" s="1"/>
  <c r="V548" i="5"/>
  <c r="E548" i="5"/>
  <c r="X548" i="5" s="1"/>
  <c r="V549" i="5"/>
  <c r="E549" i="5"/>
  <c r="V550" i="5"/>
  <c r="E550" i="5"/>
  <c r="V551" i="5"/>
  <c r="E551" i="5"/>
  <c r="X551" i="5" s="1"/>
  <c r="V552" i="5"/>
  <c r="E552" i="5"/>
  <c r="X552" i="5" s="1"/>
  <c r="V553" i="5"/>
  <c r="E553" i="5"/>
  <c r="V554" i="5"/>
  <c r="E554" i="5"/>
  <c r="V555" i="5"/>
  <c r="E555" i="5"/>
  <c r="V556" i="5"/>
  <c r="E556" i="5"/>
  <c r="X556" i="5" s="1"/>
  <c r="V557" i="5"/>
  <c r="E557" i="5"/>
  <c r="V558" i="5"/>
  <c r="E558" i="5"/>
  <c r="V559" i="5"/>
  <c r="E559" i="5"/>
  <c r="V560" i="5"/>
  <c r="E560" i="5"/>
  <c r="X560" i="5" s="1"/>
  <c r="V561" i="5"/>
  <c r="E561" i="5"/>
  <c r="V562" i="5"/>
  <c r="E562" i="5"/>
  <c r="V563" i="5"/>
  <c r="E563" i="5"/>
  <c r="V564" i="5"/>
  <c r="E564" i="5"/>
  <c r="X564" i="5" s="1"/>
  <c r="V565" i="5"/>
  <c r="E565" i="5"/>
  <c r="V566" i="5"/>
  <c r="E566" i="5"/>
  <c r="V567" i="5"/>
  <c r="E567" i="5"/>
  <c r="V568" i="5"/>
  <c r="E568" i="5"/>
  <c r="X568" i="5" s="1"/>
  <c r="V569" i="5"/>
  <c r="E569" i="5"/>
  <c r="V570" i="5"/>
  <c r="E570" i="5"/>
  <c r="X570" i="5" s="1"/>
  <c r="V571" i="5"/>
  <c r="E571" i="5"/>
  <c r="V572" i="5"/>
  <c r="E572" i="5"/>
  <c r="X572" i="5" s="1"/>
  <c r="V573" i="5"/>
  <c r="E573" i="5"/>
  <c r="V574" i="5"/>
  <c r="E574" i="5"/>
  <c r="V575" i="5"/>
  <c r="E575" i="5"/>
  <c r="V576" i="5"/>
  <c r="E576" i="5"/>
  <c r="X576" i="5" s="1"/>
  <c r="V577" i="5"/>
  <c r="E577" i="5"/>
  <c r="V578" i="5"/>
  <c r="E578" i="5"/>
  <c r="V579" i="5"/>
  <c r="E579" i="5"/>
  <c r="V580" i="5"/>
  <c r="E580" i="5"/>
  <c r="X580" i="5" s="1"/>
  <c r="V581" i="5"/>
  <c r="E581" i="5"/>
  <c r="V582" i="5"/>
  <c r="E582" i="5"/>
  <c r="X582" i="5" s="1"/>
  <c r="V583" i="5"/>
  <c r="E583" i="5"/>
  <c r="V584" i="5"/>
  <c r="E584" i="5"/>
  <c r="X584" i="5" s="1"/>
  <c r="V585" i="5"/>
  <c r="E585" i="5"/>
  <c r="V586" i="5"/>
  <c r="E586" i="5"/>
  <c r="V587" i="5"/>
  <c r="E587" i="5"/>
  <c r="V588" i="5"/>
  <c r="E588" i="5"/>
  <c r="X588" i="5" s="1"/>
  <c r="V589" i="5"/>
  <c r="E589" i="5"/>
  <c r="V590" i="5"/>
  <c r="E590" i="5"/>
  <c r="X590" i="5" s="1"/>
  <c r="V591" i="5"/>
  <c r="E591" i="5"/>
  <c r="V592" i="5"/>
  <c r="E592" i="5"/>
  <c r="X592" i="5" s="1"/>
  <c r="V593" i="5"/>
  <c r="E593" i="5"/>
  <c r="V594" i="5"/>
  <c r="E594" i="5"/>
  <c r="X594" i="5" s="1"/>
  <c r="V595" i="5"/>
  <c r="E595" i="5"/>
  <c r="V596" i="5"/>
  <c r="E596" i="5"/>
  <c r="X596" i="5" s="1"/>
  <c r="V597" i="5"/>
  <c r="E597" i="5"/>
  <c r="V598" i="5"/>
  <c r="E598" i="5"/>
  <c r="X598" i="5" s="1"/>
  <c r="V599" i="5"/>
  <c r="E599" i="5"/>
  <c r="V600" i="5"/>
  <c r="E600" i="5"/>
  <c r="X600" i="5" s="1"/>
  <c r="V601" i="5"/>
  <c r="E601" i="5"/>
  <c r="V602" i="5"/>
  <c r="E602" i="5"/>
  <c r="V603" i="5"/>
  <c r="E603" i="5"/>
  <c r="V604" i="5"/>
  <c r="E604" i="5"/>
  <c r="X604" i="5" s="1"/>
  <c r="V605" i="5"/>
  <c r="E605" i="5"/>
  <c r="V606" i="5"/>
  <c r="E606" i="5"/>
  <c r="X606" i="5" s="1"/>
  <c r="V607" i="5"/>
  <c r="E607" i="5"/>
  <c r="V608" i="5"/>
  <c r="E608" i="5"/>
  <c r="X608" i="5" s="1"/>
  <c r="V609" i="5"/>
  <c r="E609" i="5"/>
  <c r="V610" i="5"/>
  <c r="E610" i="5"/>
  <c r="X610" i="5" s="1"/>
  <c r="V611" i="5"/>
  <c r="E611" i="5"/>
  <c r="V612" i="5"/>
  <c r="E612" i="5"/>
  <c r="X612" i="5" s="1"/>
  <c r="V613" i="5"/>
  <c r="E613" i="5"/>
  <c r="V614" i="5"/>
  <c r="E614" i="5"/>
  <c r="V615" i="5"/>
  <c r="E615" i="5"/>
  <c r="V616" i="5"/>
  <c r="E616" i="5"/>
  <c r="X616" i="5" s="1"/>
  <c r="V617" i="5"/>
  <c r="E617" i="5"/>
  <c r="V618" i="5"/>
  <c r="E618" i="5"/>
  <c r="V619" i="5"/>
  <c r="E619" i="5"/>
  <c r="V620" i="5"/>
  <c r="E620" i="5"/>
  <c r="X620" i="5" s="1"/>
  <c r="V621" i="5"/>
  <c r="E621" i="5"/>
  <c r="V622" i="5"/>
  <c r="E622" i="5"/>
  <c r="X622" i="5" s="1"/>
  <c r="V623" i="5"/>
  <c r="E623" i="5"/>
  <c r="V624" i="5"/>
  <c r="E624" i="5"/>
  <c r="X624" i="5" s="1"/>
  <c r="V625" i="5"/>
  <c r="E625" i="5"/>
  <c r="V626" i="5"/>
  <c r="E626" i="5"/>
  <c r="X626" i="5" s="1"/>
  <c r="V627" i="5"/>
  <c r="E627" i="5"/>
  <c r="V628" i="5"/>
  <c r="E628" i="5"/>
  <c r="X628" i="5" s="1"/>
  <c r="V629" i="5"/>
  <c r="E629" i="5"/>
  <c r="V630" i="5"/>
  <c r="E630" i="5"/>
  <c r="V631" i="5"/>
  <c r="E631" i="5"/>
  <c r="V632" i="5"/>
  <c r="E632" i="5"/>
  <c r="X632" i="5" s="1"/>
  <c r="V633" i="5"/>
  <c r="E633" i="5"/>
  <c r="V634" i="5"/>
  <c r="E634" i="5"/>
  <c r="V635" i="5"/>
  <c r="E635" i="5"/>
  <c r="V636" i="5"/>
  <c r="E636" i="5"/>
  <c r="X636" i="5" s="1"/>
  <c r="V637" i="5"/>
  <c r="E637" i="5"/>
  <c r="V638" i="5"/>
  <c r="E638" i="5"/>
  <c r="V639" i="5"/>
  <c r="E639" i="5"/>
  <c r="V640" i="5"/>
  <c r="E640" i="5"/>
  <c r="X640" i="5" s="1"/>
  <c r="V641" i="5"/>
  <c r="E641" i="5"/>
  <c r="V642" i="5"/>
  <c r="E642" i="5"/>
  <c r="X642" i="5" s="1"/>
  <c r="V643" i="5"/>
  <c r="E643" i="5"/>
  <c r="V644" i="5"/>
  <c r="E644" i="5"/>
  <c r="X644" i="5" s="1"/>
  <c r="V645" i="5"/>
  <c r="E645" i="5"/>
  <c r="V646" i="5"/>
  <c r="E646" i="5"/>
  <c r="V647" i="5"/>
  <c r="E647" i="5"/>
  <c r="V648" i="5"/>
  <c r="E648" i="5"/>
  <c r="X648" i="5" s="1"/>
  <c r="V649" i="5"/>
  <c r="E649" i="5"/>
  <c r="V650" i="5"/>
  <c r="E650" i="5"/>
  <c r="V651" i="5"/>
  <c r="E651" i="5"/>
  <c r="V652" i="5"/>
  <c r="E652" i="5"/>
  <c r="X652" i="5" s="1"/>
  <c r="V653" i="5"/>
  <c r="E653" i="5"/>
  <c r="V654" i="5"/>
  <c r="E654" i="5"/>
  <c r="V655" i="5"/>
  <c r="E655" i="5"/>
  <c r="V656" i="5"/>
  <c r="E656" i="5"/>
  <c r="X656" i="5" s="1"/>
  <c r="V657" i="5"/>
  <c r="E657" i="5"/>
  <c r="V658" i="5"/>
  <c r="E658" i="5"/>
  <c r="X658" i="5" s="1"/>
  <c r="V659" i="5"/>
  <c r="E659" i="5"/>
  <c r="V660" i="5"/>
  <c r="E660" i="5"/>
  <c r="X660" i="5" s="1"/>
  <c r="V661" i="5"/>
  <c r="E661" i="5"/>
  <c r="V662" i="5"/>
  <c r="E662" i="5"/>
  <c r="V663" i="5"/>
  <c r="E663" i="5"/>
  <c r="V664" i="5"/>
  <c r="E664" i="5"/>
  <c r="X664" i="5" s="1"/>
  <c r="V665" i="5"/>
  <c r="E665" i="5"/>
  <c r="V666" i="5"/>
  <c r="E666" i="5"/>
  <c r="X666" i="5" s="1"/>
  <c r="V667" i="5"/>
  <c r="E667" i="5"/>
  <c r="V668" i="5"/>
  <c r="E668" i="5"/>
  <c r="X668" i="5" s="1"/>
  <c r="V669" i="5"/>
  <c r="E669" i="5"/>
  <c r="V670" i="5"/>
  <c r="E670" i="5"/>
  <c r="V671" i="5"/>
  <c r="E671" i="5"/>
  <c r="V672" i="5"/>
  <c r="E672" i="5"/>
  <c r="X672" i="5" s="1"/>
  <c r="V673" i="5"/>
  <c r="E673" i="5"/>
  <c r="V674" i="5"/>
  <c r="E674" i="5"/>
  <c r="X674" i="5" s="1"/>
  <c r="V675" i="5"/>
  <c r="E675" i="5"/>
  <c r="V676" i="5"/>
  <c r="E676" i="5"/>
  <c r="X676" i="5" s="1"/>
  <c r="V677" i="5"/>
  <c r="E677" i="5"/>
  <c r="V678" i="5"/>
  <c r="E678" i="5"/>
  <c r="V679" i="5"/>
  <c r="E679" i="5"/>
  <c r="V680" i="5"/>
  <c r="E680" i="5"/>
  <c r="X680" i="5" s="1"/>
  <c r="V681" i="5"/>
  <c r="E681" i="5"/>
  <c r="V682" i="5"/>
  <c r="E682" i="5"/>
  <c r="X682" i="5" s="1"/>
  <c r="V683" i="5"/>
  <c r="E683" i="5"/>
  <c r="V684" i="5"/>
  <c r="E684" i="5"/>
  <c r="X684" i="5" s="1"/>
  <c r="V685" i="5"/>
  <c r="E685" i="5"/>
  <c r="V686" i="5"/>
  <c r="E686" i="5"/>
  <c r="V687" i="5"/>
  <c r="E687" i="5"/>
  <c r="V688" i="5"/>
  <c r="E688" i="5"/>
  <c r="X688" i="5" s="1"/>
  <c r="V689" i="5"/>
  <c r="E689" i="5"/>
  <c r="V690" i="5"/>
  <c r="E690" i="5"/>
  <c r="X690" i="5" s="1"/>
  <c r="V691" i="5"/>
  <c r="E691" i="5"/>
  <c r="V692" i="5"/>
  <c r="E692" i="5"/>
  <c r="X692" i="5" s="1"/>
  <c r="V693" i="5"/>
  <c r="E693" i="5"/>
  <c r="V694" i="5"/>
  <c r="E694" i="5"/>
  <c r="X694" i="5" s="1"/>
  <c r="V695" i="5"/>
  <c r="E695" i="5"/>
  <c r="V696" i="5"/>
  <c r="E696" i="5"/>
  <c r="X696" i="5" s="1"/>
  <c r="V697" i="5"/>
  <c r="E697" i="5"/>
  <c r="V698" i="5"/>
  <c r="E698" i="5"/>
  <c r="X698" i="5" s="1"/>
  <c r="V699" i="5"/>
  <c r="E699" i="5"/>
  <c r="X699" i="5" s="1"/>
  <c r="V700" i="5"/>
  <c r="E700" i="5"/>
  <c r="X700" i="5" s="1"/>
  <c r="V701" i="5"/>
  <c r="E701" i="5"/>
  <c r="V702" i="5"/>
  <c r="E702" i="5"/>
  <c r="X702" i="5" s="1"/>
  <c r="V703" i="5"/>
  <c r="E703" i="5"/>
  <c r="V704" i="5"/>
  <c r="E704" i="5"/>
  <c r="X704" i="5" s="1"/>
  <c r="V705" i="5"/>
  <c r="E705" i="5"/>
  <c r="V706" i="5"/>
  <c r="E706" i="5"/>
  <c r="X706" i="5" s="1"/>
  <c r="V707" i="5"/>
  <c r="E707" i="5"/>
  <c r="V708" i="5"/>
  <c r="E708" i="5"/>
  <c r="X708" i="5" s="1"/>
  <c r="V709" i="5"/>
  <c r="E709" i="5"/>
  <c r="V710" i="5"/>
  <c r="E710" i="5"/>
  <c r="X710" i="5" s="1"/>
  <c r="V711" i="5"/>
  <c r="E711" i="5"/>
  <c r="V712" i="5"/>
  <c r="E712" i="5"/>
  <c r="X712" i="5" s="1"/>
  <c r="V713" i="5"/>
  <c r="E713" i="5"/>
  <c r="V714" i="5"/>
  <c r="E714" i="5"/>
  <c r="X714" i="5" s="1"/>
  <c r="V715" i="5"/>
  <c r="E715" i="5"/>
  <c r="V716" i="5"/>
  <c r="E716" i="5"/>
  <c r="X716" i="5" s="1"/>
  <c r="V717" i="5"/>
  <c r="E717" i="5"/>
  <c r="V718" i="5"/>
  <c r="E718" i="5"/>
  <c r="V719" i="5"/>
  <c r="E719" i="5"/>
  <c r="V720" i="5"/>
  <c r="E720" i="5"/>
  <c r="X720" i="5" s="1"/>
  <c r="V721" i="5"/>
  <c r="E721" i="5"/>
  <c r="V722" i="5"/>
  <c r="E722" i="5"/>
  <c r="X722" i="5" s="1"/>
  <c r="V723" i="5"/>
  <c r="E723" i="5"/>
  <c r="V724" i="5"/>
  <c r="E724" i="5"/>
  <c r="X724" i="5" s="1"/>
  <c r="V725" i="5"/>
  <c r="E725" i="5"/>
  <c r="V726" i="5"/>
  <c r="E726" i="5"/>
  <c r="X726" i="5" s="1"/>
  <c r="V727" i="5"/>
  <c r="E727" i="5"/>
  <c r="X727" i="5" s="1"/>
  <c r="V728" i="5"/>
  <c r="E728" i="5"/>
  <c r="X728" i="5" s="1"/>
  <c r="V729" i="5"/>
  <c r="E729" i="5"/>
  <c r="V730" i="5"/>
  <c r="E730" i="5"/>
  <c r="X730" i="5" s="1"/>
  <c r="V731" i="5"/>
  <c r="E731" i="5"/>
  <c r="V732" i="5"/>
  <c r="E732" i="5"/>
  <c r="X732" i="5" s="1"/>
  <c r="V733" i="5"/>
  <c r="E733" i="5"/>
  <c r="V734" i="5"/>
  <c r="E734" i="5"/>
  <c r="X734" i="5" s="1"/>
  <c r="V735" i="5"/>
  <c r="E735" i="5"/>
  <c r="V736" i="5"/>
  <c r="E736" i="5"/>
  <c r="X736" i="5" s="1"/>
  <c r="V737" i="5"/>
  <c r="E737" i="5"/>
  <c r="V738" i="5"/>
  <c r="E738" i="5"/>
  <c r="V739" i="5"/>
  <c r="E739" i="5"/>
  <c r="X739" i="5" s="1"/>
  <c r="V740" i="5"/>
  <c r="E740" i="5"/>
  <c r="X740" i="5" s="1"/>
  <c r="V741" i="5"/>
  <c r="E741" i="5"/>
  <c r="V742" i="5"/>
  <c r="E742" i="5"/>
  <c r="X742" i="5" s="1"/>
  <c r="V743" i="5"/>
  <c r="E743" i="5"/>
  <c r="V744" i="5"/>
  <c r="E744" i="5"/>
  <c r="X744" i="5" s="1"/>
  <c r="V745" i="5"/>
  <c r="E745" i="5"/>
  <c r="V746" i="5"/>
  <c r="E746" i="5"/>
  <c r="V747" i="5"/>
  <c r="E747" i="5"/>
  <c r="V748" i="5"/>
  <c r="E748" i="5"/>
  <c r="X748" i="5" s="1"/>
  <c r="V749" i="5"/>
  <c r="E749" i="5"/>
  <c r="V750" i="5"/>
  <c r="E750" i="5"/>
  <c r="V751" i="5"/>
  <c r="E751" i="5"/>
  <c r="V752" i="5"/>
  <c r="E752" i="5"/>
  <c r="X752" i="5" s="1"/>
  <c r="V753" i="5"/>
  <c r="E753" i="5"/>
  <c r="V754" i="5"/>
  <c r="E754" i="5"/>
  <c r="V755" i="5"/>
  <c r="E755" i="5"/>
  <c r="V756" i="5"/>
  <c r="E756" i="5"/>
  <c r="X756" i="5" s="1"/>
  <c r="V757" i="5"/>
  <c r="E757" i="5"/>
  <c r="V758" i="5"/>
  <c r="E758" i="5"/>
  <c r="V759" i="5"/>
  <c r="E759" i="5"/>
  <c r="V760" i="5"/>
  <c r="E760" i="5"/>
  <c r="X760" i="5" s="1"/>
  <c r="V761" i="5"/>
  <c r="E761" i="5"/>
  <c r="V762" i="5"/>
  <c r="E762" i="5"/>
  <c r="V763" i="5"/>
  <c r="E763" i="5"/>
  <c r="V764" i="5"/>
  <c r="E764" i="5"/>
  <c r="X764" i="5" s="1"/>
  <c r="V765" i="5"/>
  <c r="E765" i="5"/>
  <c r="V766" i="5"/>
  <c r="E766" i="5"/>
  <c r="X766" i="5" s="1"/>
  <c r="V767" i="5"/>
  <c r="E767" i="5"/>
  <c r="V768" i="5"/>
  <c r="E768" i="5"/>
  <c r="X768" i="5" s="1"/>
  <c r="V769" i="5"/>
  <c r="E769" i="5"/>
  <c r="V770" i="5"/>
  <c r="E770" i="5"/>
  <c r="X770" i="5" s="1"/>
  <c r="V771" i="5"/>
  <c r="E771" i="5"/>
  <c r="V772" i="5"/>
  <c r="E772" i="5"/>
  <c r="X772" i="5" s="1"/>
  <c r="V773" i="5"/>
  <c r="E773" i="5"/>
  <c r="V774" i="5"/>
  <c r="E774" i="5"/>
  <c r="V775" i="5"/>
  <c r="E775" i="5"/>
  <c r="V776" i="5"/>
  <c r="E776" i="5"/>
  <c r="X776" i="5" s="1"/>
  <c r="V777" i="5"/>
  <c r="E777" i="5"/>
  <c r="V778" i="5"/>
  <c r="E778" i="5"/>
  <c r="X778" i="5" s="1"/>
  <c r="V779" i="5"/>
  <c r="E779" i="5"/>
  <c r="V780" i="5"/>
  <c r="E780" i="5"/>
  <c r="X780" i="5" s="1"/>
  <c r="V781" i="5"/>
  <c r="E781" i="5"/>
  <c r="V782" i="5"/>
  <c r="E782" i="5"/>
  <c r="X782" i="5" s="1"/>
  <c r="V783" i="5"/>
  <c r="E783" i="5"/>
  <c r="V784" i="5"/>
  <c r="E784" i="5"/>
  <c r="X784" i="5" s="1"/>
  <c r="V785" i="5"/>
  <c r="E785" i="5"/>
  <c r="V786" i="5"/>
  <c r="E786" i="5"/>
  <c r="X786" i="5" s="1"/>
  <c r="V787" i="5"/>
  <c r="E787" i="5"/>
  <c r="V788" i="5"/>
  <c r="E788" i="5"/>
  <c r="X788" i="5" s="1"/>
  <c r="V789" i="5"/>
  <c r="E789" i="5"/>
  <c r="V790" i="5"/>
  <c r="E790" i="5"/>
  <c r="X790" i="5" s="1"/>
  <c r="V791" i="5"/>
  <c r="E791" i="5"/>
  <c r="V792" i="5"/>
  <c r="E792" i="5"/>
  <c r="X792" i="5" s="1"/>
  <c r="V793" i="5"/>
  <c r="E793" i="5"/>
  <c r="V794" i="5"/>
  <c r="E794" i="5"/>
  <c r="V795" i="5"/>
  <c r="E795" i="5"/>
  <c r="V796" i="5"/>
  <c r="E796" i="5"/>
  <c r="X796" i="5" s="1"/>
  <c r="V797" i="5"/>
  <c r="E797" i="5"/>
  <c r="V798" i="5"/>
  <c r="E798" i="5"/>
  <c r="X798" i="5" s="1"/>
  <c r="V799" i="5"/>
  <c r="E799" i="5"/>
  <c r="V800" i="5"/>
  <c r="E800" i="5"/>
  <c r="X800" i="5" s="1"/>
  <c r="V801" i="5"/>
  <c r="E801" i="5"/>
  <c r="V802" i="5"/>
  <c r="E802" i="5"/>
  <c r="X802" i="5" s="1"/>
  <c r="V803" i="5"/>
  <c r="E803" i="5"/>
  <c r="V804" i="5"/>
  <c r="E804" i="5"/>
  <c r="X804" i="5" s="1"/>
  <c r="V805" i="5"/>
  <c r="E805" i="5"/>
  <c r="V806" i="5"/>
  <c r="E806" i="5"/>
  <c r="V807" i="5"/>
  <c r="E807" i="5"/>
  <c r="V808" i="5"/>
  <c r="E808" i="5"/>
  <c r="X808" i="5" s="1"/>
  <c r="V809" i="5"/>
  <c r="E809" i="5"/>
  <c r="X809" i="5" s="1"/>
  <c r="V810" i="5"/>
  <c r="E810" i="5"/>
  <c r="V811" i="5"/>
  <c r="E811" i="5"/>
  <c r="V812" i="5"/>
  <c r="E812" i="5"/>
  <c r="X812" i="5" s="1"/>
  <c r="V813" i="5"/>
  <c r="E813" i="5"/>
  <c r="X813" i="5" s="1"/>
  <c r="V814" i="5"/>
  <c r="E814" i="5"/>
  <c r="V815" i="5"/>
  <c r="E815" i="5"/>
  <c r="V816" i="5"/>
  <c r="E816" i="5"/>
  <c r="X816" i="5" s="1"/>
  <c r="V817" i="5"/>
  <c r="E817" i="5"/>
  <c r="V818" i="5"/>
  <c r="E818" i="5"/>
  <c r="V819" i="5"/>
  <c r="E819" i="5"/>
  <c r="V820" i="5"/>
  <c r="E820" i="5"/>
  <c r="X820" i="5" s="1"/>
  <c r="V821" i="5"/>
  <c r="E821" i="5"/>
  <c r="V822" i="5"/>
  <c r="E822" i="5"/>
  <c r="X822" i="5" s="1"/>
  <c r="V823" i="5"/>
  <c r="E823" i="5"/>
  <c r="V824" i="5"/>
  <c r="E824" i="5"/>
  <c r="X824" i="5" s="1"/>
  <c r="V825" i="5"/>
  <c r="E825" i="5"/>
  <c r="V826" i="5"/>
  <c r="E826" i="5"/>
  <c r="V827" i="5"/>
  <c r="E827" i="5"/>
  <c r="V828" i="5"/>
  <c r="E828" i="5"/>
  <c r="X828" i="5" s="1"/>
  <c r="V829" i="5"/>
  <c r="E829" i="5"/>
  <c r="V830" i="5"/>
  <c r="E830" i="5"/>
  <c r="V831" i="5"/>
  <c r="E831" i="5"/>
  <c r="V832" i="5"/>
  <c r="E832" i="5"/>
  <c r="X832" i="5" s="1"/>
  <c r="V833" i="5"/>
  <c r="E833" i="5"/>
  <c r="V834" i="5"/>
  <c r="E834" i="5"/>
  <c r="V835" i="5"/>
  <c r="E835" i="5"/>
  <c r="V836" i="5"/>
  <c r="E836" i="5"/>
  <c r="X836" i="5" s="1"/>
  <c r="V837" i="5"/>
  <c r="E837" i="5"/>
  <c r="V838" i="5"/>
  <c r="E838" i="5"/>
  <c r="X838" i="5" s="1"/>
  <c r="V839" i="5"/>
  <c r="E839" i="5"/>
  <c r="V840" i="5"/>
  <c r="E840" i="5"/>
  <c r="X840" i="5" s="1"/>
  <c r="V841" i="5"/>
  <c r="E841" i="5"/>
  <c r="V842" i="5"/>
  <c r="E842" i="5"/>
  <c r="V843" i="5"/>
  <c r="E843" i="5"/>
  <c r="V844" i="5"/>
  <c r="E844" i="5"/>
  <c r="X844" i="5" s="1"/>
  <c r="V845" i="5"/>
  <c r="E845" i="5"/>
  <c r="V846" i="5"/>
  <c r="E846" i="5"/>
  <c r="X846" i="5" s="1"/>
  <c r="V847" i="5"/>
  <c r="E847" i="5"/>
  <c r="V848" i="5"/>
  <c r="E848" i="5"/>
  <c r="X848" i="5" s="1"/>
  <c r="V849" i="5"/>
  <c r="E849" i="5"/>
  <c r="V850" i="5"/>
  <c r="E850" i="5"/>
  <c r="V851" i="5"/>
  <c r="E851" i="5"/>
  <c r="V852" i="5"/>
  <c r="E852" i="5"/>
  <c r="X852" i="5" s="1"/>
  <c r="V853" i="5"/>
  <c r="E853" i="5"/>
  <c r="V854" i="5"/>
  <c r="E854" i="5"/>
  <c r="V855" i="5"/>
  <c r="E855" i="5"/>
  <c r="V856" i="5"/>
  <c r="E856" i="5"/>
  <c r="X856" i="5" s="1"/>
  <c r="V857" i="5"/>
  <c r="E857" i="5"/>
  <c r="V858" i="5"/>
  <c r="E858" i="5"/>
  <c r="X858" i="5" s="1"/>
  <c r="V859" i="5"/>
  <c r="E859" i="5"/>
  <c r="V860" i="5"/>
  <c r="E860" i="5"/>
  <c r="X860" i="5" s="1"/>
  <c r="V861" i="5"/>
  <c r="E861" i="5"/>
  <c r="V862" i="5"/>
  <c r="E862" i="5"/>
  <c r="X862" i="5" s="1"/>
  <c r="V863" i="5"/>
  <c r="E863" i="5"/>
  <c r="V864" i="5"/>
  <c r="E864" i="5"/>
  <c r="X864" i="5" s="1"/>
  <c r="V865" i="5"/>
  <c r="E865" i="5"/>
  <c r="V866" i="5"/>
  <c r="E866" i="5"/>
  <c r="V867" i="5"/>
  <c r="E867" i="5"/>
  <c r="V868" i="5"/>
  <c r="E868" i="5"/>
  <c r="X868" i="5" s="1"/>
  <c r="V869" i="5"/>
  <c r="E869" i="5"/>
  <c r="V870" i="5"/>
  <c r="E870" i="5"/>
  <c r="V871" i="5"/>
  <c r="E871" i="5"/>
  <c r="V872" i="5"/>
  <c r="E872" i="5"/>
  <c r="X872" i="5" s="1"/>
  <c r="V873" i="5"/>
  <c r="E873" i="5"/>
  <c r="V874" i="5"/>
  <c r="E874" i="5"/>
  <c r="V875" i="5"/>
  <c r="E875" i="5"/>
  <c r="V876" i="5"/>
  <c r="E876" i="5"/>
  <c r="X876" i="5" s="1"/>
  <c r="V877" i="5"/>
  <c r="E877" i="5"/>
  <c r="V878" i="5"/>
  <c r="E878" i="5"/>
  <c r="X878" i="5" s="1"/>
  <c r="V879" i="5"/>
  <c r="E879" i="5"/>
  <c r="V880" i="5"/>
  <c r="E880" i="5"/>
  <c r="X880" i="5" s="1"/>
  <c r="V881" i="5"/>
  <c r="E881" i="5"/>
  <c r="V882" i="5"/>
  <c r="E882" i="5"/>
  <c r="V883" i="5"/>
  <c r="E883" i="5"/>
  <c r="V884" i="5"/>
  <c r="E884" i="5"/>
  <c r="X884" i="5" s="1"/>
  <c r="V885" i="5"/>
  <c r="E885" i="5"/>
  <c r="V886" i="5"/>
  <c r="E886" i="5"/>
  <c r="V887" i="5"/>
  <c r="E887" i="5"/>
  <c r="V888" i="5"/>
  <c r="E888" i="5"/>
  <c r="X888" i="5" s="1"/>
  <c r="V889" i="5"/>
  <c r="E889" i="5"/>
  <c r="V890" i="5"/>
  <c r="E890" i="5"/>
  <c r="V891" i="5"/>
  <c r="E891" i="5"/>
  <c r="V892" i="5"/>
  <c r="E892" i="5"/>
  <c r="X892" i="5" s="1"/>
  <c r="V893" i="5"/>
  <c r="E893" i="5"/>
  <c r="V894" i="5"/>
  <c r="E894" i="5"/>
  <c r="V895" i="5"/>
  <c r="E895" i="5"/>
  <c r="V896" i="5"/>
  <c r="E896" i="5"/>
  <c r="X896" i="5" s="1"/>
  <c r="V897" i="5"/>
  <c r="E897" i="5"/>
  <c r="V898" i="5"/>
  <c r="E898" i="5"/>
  <c r="V899" i="5"/>
  <c r="E899" i="5"/>
  <c r="V900" i="5"/>
  <c r="E900" i="5"/>
  <c r="X900" i="5" s="1"/>
  <c r="V901" i="5"/>
  <c r="E901" i="5"/>
  <c r="V902" i="5"/>
  <c r="E902" i="5"/>
  <c r="V903" i="5"/>
  <c r="E903" i="5"/>
  <c r="V904" i="5"/>
  <c r="E904" i="5"/>
  <c r="X904" i="5" s="1"/>
  <c r="V905" i="5"/>
  <c r="E905" i="5"/>
  <c r="V906" i="5"/>
  <c r="E906" i="5"/>
  <c r="V907" i="5"/>
  <c r="E907" i="5"/>
  <c r="V908" i="5"/>
  <c r="E908" i="5"/>
  <c r="X908" i="5" s="1"/>
  <c r="V909" i="5"/>
  <c r="E909" i="5"/>
  <c r="V910" i="5"/>
  <c r="E910" i="5"/>
  <c r="X910" i="5" s="1"/>
  <c r="V911" i="5"/>
  <c r="E911" i="5"/>
  <c r="V912" i="5"/>
  <c r="E912" i="5"/>
  <c r="X912" i="5" s="1"/>
  <c r="V913" i="5"/>
  <c r="E913" i="5"/>
  <c r="V914" i="5"/>
  <c r="E914" i="5"/>
  <c r="V915" i="5"/>
  <c r="E915" i="5"/>
  <c r="V916" i="5"/>
  <c r="E916" i="5"/>
  <c r="X916" i="5" s="1"/>
  <c r="V917" i="5"/>
  <c r="E917" i="5"/>
  <c r="V918" i="5"/>
  <c r="E918" i="5"/>
  <c r="V919" i="5"/>
  <c r="E919" i="5"/>
  <c r="V920" i="5"/>
  <c r="E920" i="5"/>
  <c r="X920" i="5" s="1"/>
  <c r="V921" i="5"/>
  <c r="E921" i="5"/>
  <c r="V922" i="5"/>
  <c r="E922" i="5"/>
  <c r="V923" i="5"/>
  <c r="E923" i="5"/>
  <c r="V924" i="5"/>
  <c r="E924" i="5"/>
  <c r="X924" i="5" s="1"/>
  <c r="V925" i="5"/>
  <c r="E925" i="5"/>
  <c r="V926" i="5"/>
  <c r="E926" i="5"/>
  <c r="X926" i="5" s="1"/>
  <c r="V927" i="5"/>
  <c r="E927" i="5"/>
  <c r="V928" i="5"/>
  <c r="E928" i="5"/>
  <c r="X928" i="5" s="1"/>
  <c r="V929" i="5"/>
  <c r="E929" i="5"/>
  <c r="V930" i="5"/>
  <c r="E930" i="5"/>
  <c r="V931" i="5"/>
  <c r="E931" i="5"/>
  <c r="X931" i="5" s="1"/>
  <c r="V932" i="5"/>
  <c r="E932" i="5"/>
  <c r="X932" i="5" s="1"/>
  <c r="V933" i="5"/>
  <c r="E933" i="5"/>
  <c r="V934" i="5"/>
  <c r="E934" i="5"/>
  <c r="X934" i="5" s="1"/>
  <c r="V935" i="5"/>
  <c r="E935" i="5"/>
  <c r="V936" i="5"/>
  <c r="E936" i="5"/>
  <c r="X936" i="5" s="1"/>
  <c r="V937" i="5"/>
  <c r="E937" i="5"/>
  <c r="V938" i="5"/>
  <c r="E938" i="5"/>
  <c r="X938" i="5" s="1"/>
  <c r="V939" i="5"/>
  <c r="E939" i="5"/>
  <c r="V940" i="5"/>
  <c r="E940" i="5"/>
  <c r="X940" i="5" s="1"/>
  <c r="V941" i="5"/>
  <c r="E941" i="5"/>
  <c r="V942" i="5"/>
  <c r="E942" i="5"/>
  <c r="X942" i="5" s="1"/>
  <c r="V943" i="5"/>
  <c r="E943" i="5"/>
  <c r="V944" i="5"/>
  <c r="E944" i="5"/>
  <c r="X944" i="5" s="1"/>
  <c r="V945" i="5"/>
  <c r="E945" i="5"/>
  <c r="V946" i="5"/>
  <c r="E946" i="5"/>
  <c r="V947" i="5"/>
  <c r="E947" i="5"/>
  <c r="V948" i="5"/>
  <c r="E948" i="5"/>
  <c r="X948" i="5" s="1"/>
  <c r="V949" i="5"/>
  <c r="E949" i="5"/>
  <c r="V950" i="5"/>
  <c r="E950" i="5"/>
  <c r="V951" i="5"/>
  <c r="E951" i="5"/>
  <c r="V952" i="5"/>
  <c r="E952" i="5"/>
  <c r="X952" i="5" s="1"/>
  <c r="V953" i="5"/>
  <c r="E953" i="5"/>
  <c r="V954" i="5"/>
  <c r="E954" i="5"/>
  <c r="X954" i="5" s="1"/>
  <c r="V955" i="5"/>
  <c r="E955" i="5"/>
  <c r="V956" i="5"/>
  <c r="E956" i="5"/>
  <c r="X956" i="5" s="1"/>
  <c r="V957" i="5"/>
  <c r="E957" i="5"/>
  <c r="V958" i="5"/>
  <c r="E958" i="5"/>
  <c r="V959" i="5"/>
  <c r="E959" i="5"/>
  <c r="V960" i="5"/>
  <c r="E960" i="5"/>
  <c r="X960" i="5" s="1"/>
  <c r="V961" i="5"/>
  <c r="E961" i="5"/>
  <c r="V962" i="5"/>
  <c r="E962" i="5"/>
  <c r="X962" i="5" s="1"/>
  <c r="V963" i="5"/>
  <c r="E963" i="5"/>
  <c r="V964" i="5"/>
  <c r="E964" i="5"/>
  <c r="X964" i="5" s="1"/>
  <c r="V965" i="5"/>
  <c r="E965" i="5"/>
  <c r="V966" i="5"/>
  <c r="E966" i="5"/>
  <c r="X966" i="5" s="1"/>
  <c r="V967" i="5"/>
  <c r="E967" i="5"/>
  <c r="V968" i="5"/>
  <c r="E968" i="5"/>
  <c r="X968" i="5" s="1"/>
  <c r="V969" i="5"/>
  <c r="E969" i="5"/>
  <c r="V970" i="5"/>
  <c r="E970" i="5"/>
  <c r="V971" i="5"/>
  <c r="E971" i="5"/>
  <c r="V972" i="5"/>
  <c r="E972" i="5"/>
  <c r="X972" i="5" s="1"/>
  <c r="V973" i="5"/>
  <c r="E973" i="5"/>
  <c r="V974" i="5"/>
  <c r="E974" i="5"/>
  <c r="V975" i="5"/>
  <c r="E975" i="5"/>
  <c r="V976" i="5"/>
  <c r="E976" i="5"/>
  <c r="X976" i="5" s="1"/>
  <c r="V977" i="5"/>
  <c r="E977" i="5"/>
  <c r="V978" i="5"/>
  <c r="E978" i="5"/>
  <c r="V979" i="5"/>
  <c r="E979" i="5"/>
  <c r="V980" i="5"/>
  <c r="E980" i="5"/>
  <c r="X980" i="5" s="1"/>
  <c r="V981" i="5"/>
  <c r="E981" i="5"/>
  <c r="V982" i="5"/>
  <c r="E982" i="5"/>
  <c r="X982" i="5" s="1"/>
  <c r="V983" i="5"/>
  <c r="E983" i="5"/>
  <c r="V984" i="5"/>
  <c r="E984" i="5"/>
  <c r="X984" i="5" s="1"/>
  <c r="V985" i="5"/>
  <c r="E985" i="5"/>
  <c r="V986" i="5"/>
  <c r="E986" i="5"/>
  <c r="V987" i="5"/>
  <c r="E987" i="5"/>
  <c r="V988" i="5"/>
  <c r="E988" i="5"/>
  <c r="X988" i="5" s="1"/>
  <c r="V989" i="5"/>
  <c r="E989" i="5"/>
  <c r="V990" i="5"/>
  <c r="E990" i="5"/>
  <c r="X990" i="5" s="1"/>
  <c r="V991" i="5"/>
  <c r="E991" i="5"/>
  <c r="V992" i="5"/>
  <c r="E992" i="5"/>
  <c r="X992" i="5" s="1"/>
  <c r="V993" i="5"/>
  <c r="E993" i="5"/>
  <c r="V994" i="5"/>
  <c r="E994" i="5"/>
  <c r="X994" i="5" s="1"/>
  <c r="V995" i="5"/>
  <c r="E995" i="5"/>
  <c r="V996" i="5"/>
  <c r="E996" i="5"/>
  <c r="X996" i="5" s="1"/>
  <c r="V997" i="5"/>
  <c r="E997" i="5"/>
  <c r="V998" i="5"/>
  <c r="E998" i="5"/>
  <c r="X998" i="5" s="1"/>
  <c r="V999" i="5"/>
  <c r="E999" i="5"/>
  <c r="V1000" i="5"/>
  <c r="E1000" i="5"/>
  <c r="X1000" i="5" s="1"/>
  <c r="V1001" i="5"/>
  <c r="E1001" i="5"/>
  <c r="V1002" i="5"/>
  <c r="E1002" i="5"/>
  <c r="X1002" i="5" s="1"/>
  <c r="V1003" i="5"/>
  <c r="E1003" i="5"/>
  <c r="V1004" i="5"/>
  <c r="E1004" i="5"/>
  <c r="X1004" i="5" s="1"/>
  <c r="V1005" i="5"/>
  <c r="E1005" i="5"/>
  <c r="V1006" i="5"/>
  <c r="E1006" i="5"/>
  <c r="X1006" i="5" s="1"/>
  <c r="V1007" i="5"/>
  <c r="E1007" i="5"/>
  <c r="V1008" i="5"/>
  <c r="E1008" i="5"/>
  <c r="X1008" i="5" s="1"/>
  <c r="V1009" i="5"/>
  <c r="E1009" i="5"/>
  <c r="V1010" i="5"/>
  <c r="E1010" i="5"/>
  <c r="V1011" i="5"/>
  <c r="E1011" i="5"/>
  <c r="V1012" i="5"/>
  <c r="E1012" i="5"/>
  <c r="X1012" i="5" s="1"/>
  <c r="V1013" i="5"/>
  <c r="E1013" i="5"/>
  <c r="V1014" i="5"/>
  <c r="E1014" i="5"/>
  <c r="V1015" i="5"/>
  <c r="E1015" i="5"/>
  <c r="V1016" i="5"/>
  <c r="E1016" i="5"/>
  <c r="X1016" i="5" s="1"/>
  <c r="V1017" i="5"/>
  <c r="E1017" i="5"/>
  <c r="V1018" i="5"/>
  <c r="E1018" i="5"/>
  <c r="X1018" i="5" s="1"/>
  <c r="V1019" i="5"/>
  <c r="E1019" i="5"/>
  <c r="V1020" i="5"/>
  <c r="E1020" i="5"/>
  <c r="X1020" i="5" s="1"/>
  <c r="V1021" i="5"/>
  <c r="E1021" i="5"/>
  <c r="V1022" i="5"/>
  <c r="E1022" i="5"/>
  <c r="X1022" i="5" s="1"/>
  <c r="V1023" i="5"/>
  <c r="E1023" i="5"/>
  <c r="X1023" i="5" s="1"/>
  <c r="V1024" i="5"/>
  <c r="E1024" i="5"/>
  <c r="X1024" i="5" s="1"/>
  <c r="V1025" i="5"/>
  <c r="E1025" i="5"/>
  <c r="V1026" i="5"/>
  <c r="E1026" i="5"/>
  <c r="V1027" i="5"/>
  <c r="E1027" i="5"/>
  <c r="V1028" i="5"/>
  <c r="E1028" i="5"/>
  <c r="X1028" i="5" s="1"/>
  <c r="V1029" i="5"/>
  <c r="E1029" i="5"/>
  <c r="V1030" i="5"/>
  <c r="E1030" i="5"/>
  <c r="V1031" i="5"/>
  <c r="E1031" i="5"/>
  <c r="V1032" i="5"/>
  <c r="E1032" i="5"/>
  <c r="X1032" i="5" s="1"/>
  <c r="V1033" i="5"/>
  <c r="E1033" i="5"/>
  <c r="V1034" i="5"/>
  <c r="E1034" i="5"/>
  <c r="X1034" i="5" s="1"/>
  <c r="V1035" i="5"/>
  <c r="E1035" i="5"/>
  <c r="V1036" i="5"/>
  <c r="E1036" i="5"/>
  <c r="X1036" i="5" s="1"/>
  <c r="V1037" i="5"/>
  <c r="E1037" i="5"/>
  <c r="V1038" i="5"/>
  <c r="E1038" i="5"/>
  <c r="X1038" i="5" s="1"/>
  <c r="V1039" i="5"/>
  <c r="E1039" i="5"/>
  <c r="V1040" i="5"/>
  <c r="E1040" i="5"/>
  <c r="X1040" i="5" s="1"/>
  <c r="V1041" i="5"/>
  <c r="E1041" i="5"/>
  <c r="V1042" i="5"/>
  <c r="E1042" i="5"/>
  <c r="V1043" i="5"/>
  <c r="E1043" i="5"/>
  <c r="X1043" i="5" s="1"/>
  <c r="V1044" i="5"/>
  <c r="E1044" i="5"/>
  <c r="X1044" i="5" s="1"/>
  <c r="V1045" i="5"/>
  <c r="E1045" i="5"/>
  <c r="V1046" i="5"/>
  <c r="E1046" i="5"/>
  <c r="X1046" i="5" s="1"/>
  <c r="V1047" i="5"/>
  <c r="E1047" i="5"/>
  <c r="V1048" i="5"/>
  <c r="E1048" i="5"/>
  <c r="X1048" i="5" s="1"/>
  <c r="V1049" i="5"/>
  <c r="E1049" i="5"/>
  <c r="V1050" i="5"/>
  <c r="E1050" i="5"/>
  <c r="X1050" i="5" s="1"/>
  <c r="V1051" i="5"/>
  <c r="E1051" i="5"/>
  <c r="V1052" i="5"/>
  <c r="E1052" i="5"/>
  <c r="X1052" i="5" s="1"/>
  <c r="V1053" i="5"/>
  <c r="E1053" i="5"/>
  <c r="V1054" i="5"/>
  <c r="E1054" i="5"/>
  <c r="X1054" i="5" s="1"/>
  <c r="V1055" i="5"/>
  <c r="E1055" i="5"/>
  <c r="V1056" i="5"/>
  <c r="E1056" i="5"/>
  <c r="X1056" i="5" s="1"/>
  <c r="V1057" i="5"/>
  <c r="E1057" i="5"/>
  <c r="V1058" i="5"/>
  <c r="E1058" i="5"/>
  <c r="V1059" i="5"/>
  <c r="E1059" i="5"/>
  <c r="V1060" i="5"/>
  <c r="E1060" i="5"/>
  <c r="X1060" i="5" s="1"/>
  <c r="V1061" i="5"/>
  <c r="E1061" i="5"/>
  <c r="V1062" i="5"/>
  <c r="E1062" i="5"/>
  <c r="X1062" i="5" s="1"/>
  <c r="V1063" i="5"/>
  <c r="E1063" i="5"/>
  <c r="X1063" i="5" s="1"/>
  <c r="V1064" i="5"/>
  <c r="E1064" i="5"/>
  <c r="X1064" i="5" s="1"/>
  <c r="V1065" i="5"/>
  <c r="E1065" i="5"/>
  <c r="V1066" i="5"/>
  <c r="E1066" i="5"/>
  <c r="X1066" i="5" s="1"/>
  <c r="V1067" i="5"/>
  <c r="E1067" i="5"/>
  <c r="V1068" i="5"/>
  <c r="E1068" i="5"/>
  <c r="X1068" i="5" s="1"/>
  <c r="V1069" i="5"/>
  <c r="E1069" i="5"/>
  <c r="V1070" i="5"/>
  <c r="E1070" i="5"/>
  <c r="X1070" i="5" s="1"/>
  <c r="V1071" i="5"/>
  <c r="E1071" i="5"/>
  <c r="V1072" i="5"/>
  <c r="E1072" i="5"/>
  <c r="X1072" i="5" s="1"/>
  <c r="V1073" i="5"/>
  <c r="E1073" i="5"/>
  <c r="V1074" i="5"/>
  <c r="E1074" i="5"/>
  <c r="X1074" i="5" s="1"/>
  <c r="V1075" i="5"/>
  <c r="E1075" i="5"/>
  <c r="V1076" i="5"/>
  <c r="E1076" i="5"/>
  <c r="X1076" i="5" s="1"/>
  <c r="V1077" i="5"/>
  <c r="E1077" i="5"/>
  <c r="V1078" i="5"/>
  <c r="E1078" i="5"/>
  <c r="X1078" i="5" s="1"/>
  <c r="V1079" i="5"/>
  <c r="E1079" i="5"/>
  <c r="V1080" i="5"/>
  <c r="E1080" i="5"/>
  <c r="X1080" i="5" s="1"/>
  <c r="V1081" i="5"/>
  <c r="E1081" i="5"/>
  <c r="V1082" i="5"/>
  <c r="E1082" i="5"/>
  <c r="X1082" i="5" s="1"/>
  <c r="V1083" i="5"/>
  <c r="E1083" i="5"/>
  <c r="X1083" i="5" s="1"/>
  <c r="V1084" i="5"/>
  <c r="E1084" i="5"/>
  <c r="X1084" i="5" s="1"/>
  <c r="V1085" i="5"/>
  <c r="E1085" i="5"/>
  <c r="V1086" i="5"/>
  <c r="E1086" i="5"/>
  <c r="V1087" i="5"/>
  <c r="E1087" i="5"/>
  <c r="V1088" i="5"/>
  <c r="E1088" i="5"/>
  <c r="X1088" i="5" s="1"/>
  <c r="V1089" i="5"/>
  <c r="E1089" i="5"/>
  <c r="V1090" i="5"/>
  <c r="E1090" i="5"/>
  <c r="V1091" i="5"/>
  <c r="E1091" i="5"/>
  <c r="V1092" i="5"/>
  <c r="E1092" i="5"/>
  <c r="X1092" i="5" s="1"/>
  <c r="V1093" i="5"/>
  <c r="E1093" i="5"/>
  <c r="V1094" i="5"/>
  <c r="E1094" i="5"/>
  <c r="X1094" i="5" s="1"/>
  <c r="V1095" i="5"/>
  <c r="E1095" i="5"/>
  <c r="V1096" i="5"/>
  <c r="E1096" i="5"/>
  <c r="X1096" i="5" s="1"/>
  <c r="V1097" i="5"/>
  <c r="E1097" i="5"/>
  <c r="V1098" i="5"/>
  <c r="E1098" i="5"/>
  <c r="X1098" i="5" s="1"/>
  <c r="V1099" i="5"/>
  <c r="E1099" i="5"/>
  <c r="X1099" i="5" s="1"/>
  <c r="V1100" i="5"/>
  <c r="E1100" i="5"/>
  <c r="X1100" i="5" s="1"/>
  <c r="V1101" i="5"/>
  <c r="E1101" i="5"/>
  <c r="V1102" i="5"/>
  <c r="E1102" i="5"/>
  <c r="X1102" i="5" s="1"/>
  <c r="V1103" i="5"/>
  <c r="E1103" i="5"/>
  <c r="X1103" i="5" s="1"/>
  <c r="V1104" i="5"/>
  <c r="E1104" i="5"/>
  <c r="X1104" i="5" s="1"/>
  <c r="V1105" i="5"/>
  <c r="E1105" i="5"/>
  <c r="V1106" i="5"/>
  <c r="E1106" i="5"/>
  <c r="X1106" i="5" s="1"/>
  <c r="V1107" i="5"/>
  <c r="E1107" i="5"/>
  <c r="V1108" i="5"/>
  <c r="E1108" i="5"/>
  <c r="X1108" i="5" s="1"/>
  <c r="V1109" i="5"/>
  <c r="E1109" i="5"/>
  <c r="V1110" i="5"/>
  <c r="E1110" i="5"/>
  <c r="X1110" i="5" s="1"/>
  <c r="V1111" i="5"/>
  <c r="E1111" i="5"/>
  <c r="X1111" i="5" s="1"/>
  <c r="V1112" i="5"/>
  <c r="E1112" i="5"/>
  <c r="X1112" i="5" s="1"/>
  <c r="V1113" i="5"/>
  <c r="E1113" i="5"/>
  <c r="V1114" i="5"/>
  <c r="E1114" i="5"/>
  <c r="X1114" i="5" s="1"/>
  <c r="V1115" i="5"/>
  <c r="E1115" i="5"/>
  <c r="V1116" i="5"/>
  <c r="E1116" i="5"/>
  <c r="X1116" i="5" s="1"/>
  <c r="V1117" i="5"/>
  <c r="E1117" i="5"/>
  <c r="V1118" i="5"/>
  <c r="E1118" i="5"/>
  <c r="X1118" i="5" s="1"/>
  <c r="V1119" i="5"/>
  <c r="E1119" i="5"/>
  <c r="V1120" i="5"/>
  <c r="E1120" i="5"/>
  <c r="X1120" i="5" s="1"/>
  <c r="V1121" i="5"/>
  <c r="E1121" i="5"/>
  <c r="V1122" i="5"/>
  <c r="E1122" i="5"/>
  <c r="X1122" i="5" s="1"/>
  <c r="V1123" i="5"/>
  <c r="E1123" i="5"/>
  <c r="V1124" i="5"/>
  <c r="E1124" i="5"/>
  <c r="X1124" i="5" s="1"/>
  <c r="V1125" i="5"/>
  <c r="E1125" i="5"/>
  <c r="V1126" i="5"/>
  <c r="E1126" i="5"/>
  <c r="X1126" i="5" s="1"/>
  <c r="V1127" i="5"/>
  <c r="E1127" i="5"/>
  <c r="V1128" i="5"/>
  <c r="E1128" i="5"/>
  <c r="X1128" i="5" s="1"/>
  <c r="V1129" i="5"/>
  <c r="E1129" i="5"/>
  <c r="V1130" i="5"/>
  <c r="E1130" i="5"/>
  <c r="X1130" i="5" s="1"/>
  <c r="V1131" i="5"/>
  <c r="E1131" i="5"/>
  <c r="V1132" i="5"/>
  <c r="E1132" i="5"/>
  <c r="X1132" i="5" s="1"/>
  <c r="V1133" i="5"/>
  <c r="E1133" i="5"/>
  <c r="V1134" i="5"/>
  <c r="E1134" i="5"/>
  <c r="V1135" i="5"/>
  <c r="E1135" i="5"/>
  <c r="V1136" i="5"/>
  <c r="E1136" i="5"/>
  <c r="X1136" i="5" s="1"/>
  <c r="V1137" i="5"/>
  <c r="E1137" i="5"/>
  <c r="V1138" i="5"/>
  <c r="E1138" i="5"/>
  <c r="X1138" i="5" s="1"/>
  <c r="V1139" i="5"/>
  <c r="E1139" i="5"/>
  <c r="V1140" i="5"/>
  <c r="E1140" i="5"/>
  <c r="X1140" i="5" s="1"/>
  <c r="V1141" i="5"/>
  <c r="E1141" i="5"/>
  <c r="V1142" i="5"/>
  <c r="E1142" i="5"/>
  <c r="V1143" i="5"/>
  <c r="E1143" i="5"/>
  <c r="V1144" i="5"/>
  <c r="E1144" i="5"/>
  <c r="X1144" i="5" s="1"/>
  <c r="V1145" i="5"/>
  <c r="E1145" i="5"/>
  <c r="V1146" i="5"/>
  <c r="E1146" i="5"/>
  <c r="V1147" i="5"/>
  <c r="E1147" i="5"/>
  <c r="V1148" i="5"/>
  <c r="E1148" i="5"/>
  <c r="X1148" i="5" s="1"/>
  <c r="V1149" i="5"/>
  <c r="E1149" i="5"/>
  <c r="V1150" i="5"/>
  <c r="E1150" i="5"/>
  <c r="V1151" i="5"/>
  <c r="E1151" i="5"/>
  <c r="V1152" i="5"/>
  <c r="E1152" i="5"/>
  <c r="X1152" i="5" s="1"/>
  <c r="V1153" i="5"/>
  <c r="E1153" i="5"/>
  <c r="V1154" i="5"/>
  <c r="E1154" i="5"/>
  <c r="X1154" i="5" s="1"/>
  <c r="V1155" i="5"/>
  <c r="E1155" i="5"/>
  <c r="V1156" i="5"/>
  <c r="E1156" i="5"/>
  <c r="X1156" i="5" s="1"/>
  <c r="V1157" i="5"/>
  <c r="E1157" i="5"/>
  <c r="V1158" i="5"/>
  <c r="E1158" i="5"/>
  <c r="V1159" i="5"/>
  <c r="E1159" i="5"/>
  <c r="V1160" i="5"/>
  <c r="E1160" i="5"/>
  <c r="X1160" i="5" s="1"/>
  <c r="V1161" i="5"/>
  <c r="E1161" i="5"/>
  <c r="X1161" i="5" s="1"/>
  <c r="V1162" i="5"/>
  <c r="E1162" i="5"/>
  <c r="V1163" i="5"/>
  <c r="E1163" i="5"/>
  <c r="V1164" i="5"/>
  <c r="E1164" i="5"/>
  <c r="X1164" i="5" s="1"/>
  <c r="V1165" i="5"/>
  <c r="E1165" i="5"/>
  <c r="X1165" i="5" s="1"/>
  <c r="V1166" i="5"/>
  <c r="E1166" i="5"/>
  <c r="V1167" i="5"/>
  <c r="E1167" i="5"/>
  <c r="V1168" i="5"/>
  <c r="E1168" i="5"/>
  <c r="X1168" i="5" s="1"/>
  <c r="V1169" i="5"/>
  <c r="E1169" i="5"/>
  <c r="V1170" i="5"/>
  <c r="E1170" i="5"/>
  <c r="V1171" i="5"/>
  <c r="E1171" i="5"/>
  <c r="V1172" i="5"/>
  <c r="E1172" i="5"/>
  <c r="X1172" i="5" s="1"/>
  <c r="V1173" i="5"/>
  <c r="E1173" i="5"/>
  <c r="V1174" i="5"/>
  <c r="E1174" i="5"/>
  <c r="V1175" i="5"/>
  <c r="E1175" i="5"/>
  <c r="V1176" i="5"/>
  <c r="E1176" i="5"/>
  <c r="X1176" i="5" s="1"/>
  <c r="V1177" i="5"/>
  <c r="E1177" i="5"/>
  <c r="V1178" i="5"/>
  <c r="E1178" i="5"/>
  <c r="X1178" i="5" s="1"/>
  <c r="V1179" i="5"/>
  <c r="E1179" i="5"/>
  <c r="V1180" i="5"/>
  <c r="E1180" i="5"/>
  <c r="X1180" i="5" s="1"/>
  <c r="V1181" i="5"/>
  <c r="E1181" i="5"/>
  <c r="V1182" i="5"/>
  <c r="E1182" i="5"/>
  <c r="V1183" i="5"/>
  <c r="E1183" i="5"/>
  <c r="V1184" i="5"/>
  <c r="E1184" i="5"/>
  <c r="X1184" i="5" s="1"/>
  <c r="V1185" i="5"/>
  <c r="E1185" i="5"/>
  <c r="V1186" i="5"/>
  <c r="E1186" i="5"/>
  <c r="X1186" i="5" s="1"/>
  <c r="V1187" i="5"/>
  <c r="E1187" i="5"/>
  <c r="V1188" i="5"/>
  <c r="E1188" i="5"/>
  <c r="X1188" i="5" s="1"/>
  <c r="V1189" i="5"/>
  <c r="E1189" i="5"/>
  <c r="V1190" i="5"/>
  <c r="E1190" i="5"/>
  <c r="V1191" i="5"/>
  <c r="E1191" i="5"/>
  <c r="V1192" i="5"/>
  <c r="E1192" i="5"/>
  <c r="X1192" i="5" s="1"/>
  <c r="V1193" i="5"/>
  <c r="E1193" i="5"/>
  <c r="V1194" i="5"/>
  <c r="E1194" i="5"/>
  <c r="V1195" i="5"/>
  <c r="E1195" i="5"/>
  <c r="V1196" i="5"/>
  <c r="E1196" i="5"/>
  <c r="X1196" i="5" s="1"/>
  <c r="V1197" i="5"/>
  <c r="E1197" i="5"/>
  <c r="V1198" i="5"/>
  <c r="E1198" i="5"/>
  <c r="V1199" i="5"/>
  <c r="E1199" i="5"/>
  <c r="V1200" i="5"/>
  <c r="E1200" i="5"/>
  <c r="X1200" i="5" s="1"/>
  <c r="V1201" i="5"/>
  <c r="E1201" i="5"/>
  <c r="V1202" i="5"/>
  <c r="E1202" i="5"/>
  <c r="V1203" i="5"/>
  <c r="E1203" i="5"/>
  <c r="V1204" i="5"/>
  <c r="E1204" i="5"/>
  <c r="X1204" i="5" s="1"/>
  <c r="V1205" i="5"/>
  <c r="E1205" i="5"/>
  <c r="X1205" i="5" s="1"/>
  <c r="V1206" i="5"/>
  <c r="E1206" i="5"/>
  <c r="V1207" i="5"/>
  <c r="E1207" i="5"/>
  <c r="V1208" i="5"/>
  <c r="E1208" i="5"/>
  <c r="X1208" i="5" s="1"/>
  <c r="V1209" i="5"/>
  <c r="E1209" i="5"/>
  <c r="X1209" i="5" s="1"/>
  <c r="V1210" i="5"/>
  <c r="E1210" i="5"/>
  <c r="X1210" i="5" s="1"/>
  <c r="V1211" i="5"/>
  <c r="E1211" i="5"/>
  <c r="V1212" i="5"/>
  <c r="E1212" i="5"/>
  <c r="X1212" i="5" s="1"/>
  <c r="V1213" i="5"/>
  <c r="E1213" i="5"/>
  <c r="V1214" i="5"/>
  <c r="E1214" i="5"/>
  <c r="X1214" i="5" s="1"/>
  <c r="V1215" i="5"/>
  <c r="E1215" i="5"/>
  <c r="V1216" i="5"/>
  <c r="E1216" i="5"/>
  <c r="X1216" i="5" s="1"/>
  <c r="V1217" i="5"/>
  <c r="E1217" i="5"/>
  <c r="V1218" i="5"/>
  <c r="E1218" i="5"/>
  <c r="V1219" i="5"/>
  <c r="E1219" i="5"/>
  <c r="V1220" i="5"/>
  <c r="E1220" i="5"/>
  <c r="X1220" i="5" s="1"/>
  <c r="V1221" i="5"/>
  <c r="E1221" i="5"/>
  <c r="X1221" i="5" s="1"/>
  <c r="V1222" i="5"/>
  <c r="E1222" i="5"/>
  <c r="V1223" i="5"/>
  <c r="E1223" i="5"/>
  <c r="V1224" i="5"/>
  <c r="E1224" i="5"/>
  <c r="X1224" i="5" s="1"/>
  <c r="V1225" i="5"/>
  <c r="E1225" i="5"/>
  <c r="V1226" i="5"/>
  <c r="E1226" i="5"/>
  <c r="V1227" i="5"/>
  <c r="E1227" i="5"/>
  <c r="V1228" i="5"/>
  <c r="E1228" i="5"/>
  <c r="X1228" i="5" s="1"/>
  <c r="V1229" i="5"/>
  <c r="E1229" i="5"/>
  <c r="V1230" i="5"/>
  <c r="E1230" i="5"/>
  <c r="X1230" i="5" s="1"/>
  <c r="V1231" i="5"/>
  <c r="E1231" i="5"/>
  <c r="V1232" i="5"/>
  <c r="E1232" i="5"/>
  <c r="X1232" i="5" s="1"/>
  <c r="V1233" i="5"/>
  <c r="E1233" i="5"/>
  <c r="X1233" i="5" s="1"/>
  <c r="V1234" i="5"/>
  <c r="E1234" i="5"/>
  <c r="V1235" i="5"/>
  <c r="E1235" i="5"/>
  <c r="V1236" i="5"/>
  <c r="E1236" i="5"/>
  <c r="X1236" i="5" s="1"/>
  <c r="V1237" i="5"/>
  <c r="E1237" i="5"/>
  <c r="X1237" i="5" s="1"/>
  <c r="V1238" i="5"/>
  <c r="E1238" i="5"/>
  <c r="V1239" i="5"/>
  <c r="E1239" i="5"/>
  <c r="V1240" i="5"/>
  <c r="E1240" i="5"/>
  <c r="X1240" i="5" s="1"/>
  <c r="V1241" i="5"/>
  <c r="E1241" i="5"/>
  <c r="X1241" i="5" s="1"/>
  <c r="V1242" i="5"/>
  <c r="E1242" i="5"/>
  <c r="V1243" i="5"/>
  <c r="E1243" i="5"/>
  <c r="V1244" i="5"/>
  <c r="E1244" i="5"/>
  <c r="X1244" i="5" s="1"/>
  <c r="V1245" i="5"/>
  <c r="E1245" i="5"/>
  <c r="X1245" i="5" s="1"/>
  <c r="V1246" i="5"/>
  <c r="E1246" i="5"/>
  <c r="V1247" i="5"/>
  <c r="E1247" i="5"/>
  <c r="V1248" i="5"/>
  <c r="E1248" i="5"/>
  <c r="X1248" i="5" s="1"/>
  <c r="V1249" i="5"/>
  <c r="E1249" i="5"/>
  <c r="X1249" i="5" s="1"/>
  <c r="V1250" i="5"/>
  <c r="E1250" i="5"/>
  <c r="X1250" i="5" s="1"/>
  <c r="V1251" i="5"/>
  <c r="E1251" i="5"/>
  <c r="V1252" i="5"/>
  <c r="E1252" i="5"/>
  <c r="X1252" i="5" s="1"/>
  <c r="V1253" i="5"/>
  <c r="E1253" i="5"/>
  <c r="V1254" i="5"/>
  <c r="E1254" i="5"/>
  <c r="V1255" i="5"/>
  <c r="E1255" i="5"/>
  <c r="V1256" i="5"/>
  <c r="E1256" i="5"/>
  <c r="X1256" i="5" s="1"/>
  <c r="V1257" i="5"/>
  <c r="E1257" i="5"/>
  <c r="V1258" i="5"/>
  <c r="E1258" i="5"/>
  <c r="V1259" i="5"/>
  <c r="E1259" i="5"/>
  <c r="V1260" i="5"/>
  <c r="E1260" i="5"/>
  <c r="X1260" i="5" s="1"/>
  <c r="V1261" i="5"/>
  <c r="E1261" i="5"/>
  <c r="V1262" i="5"/>
  <c r="E1262" i="5"/>
  <c r="V1263" i="5"/>
  <c r="E1263" i="5"/>
  <c r="V1264" i="5"/>
  <c r="E1264" i="5"/>
  <c r="X1264" i="5" s="1"/>
  <c r="V1265" i="5"/>
  <c r="E1265" i="5"/>
  <c r="V1266" i="5"/>
  <c r="E1266" i="5"/>
  <c r="V1267" i="5"/>
  <c r="E1267" i="5"/>
  <c r="V1268" i="5"/>
  <c r="E1268" i="5"/>
  <c r="X1268" i="5" s="1"/>
  <c r="V1269" i="5"/>
  <c r="E1269" i="5"/>
  <c r="V1270" i="5"/>
  <c r="E1270" i="5"/>
  <c r="V1271" i="5"/>
  <c r="E1271" i="5"/>
  <c r="V1272" i="5"/>
  <c r="E1272" i="5"/>
  <c r="X1272" i="5" s="1"/>
  <c r="V1273" i="5"/>
  <c r="E1273" i="5"/>
  <c r="V1274" i="5"/>
  <c r="E1274" i="5"/>
  <c r="V1275" i="5"/>
  <c r="E1275" i="5"/>
  <c r="V1276" i="5"/>
  <c r="E1276" i="5"/>
  <c r="X1276" i="5" s="1"/>
  <c r="V1277" i="5"/>
  <c r="E1277" i="5"/>
  <c r="V1278" i="5"/>
  <c r="E1278" i="5"/>
  <c r="V1279" i="5"/>
  <c r="E1279" i="5"/>
  <c r="V1280" i="5"/>
  <c r="E1280" i="5"/>
  <c r="X1280" i="5" s="1"/>
  <c r="V1281" i="5"/>
  <c r="E1281" i="5"/>
  <c r="V1282" i="5"/>
  <c r="E1282" i="5"/>
  <c r="V1283" i="5"/>
  <c r="E1283" i="5"/>
  <c r="V1284" i="5"/>
  <c r="E1284" i="5"/>
  <c r="X1284" i="5" s="1"/>
  <c r="V1285" i="5"/>
  <c r="E1285" i="5"/>
  <c r="V1286" i="5"/>
  <c r="E1286" i="5"/>
  <c r="V1287" i="5"/>
  <c r="E1287" i="5"/>
  <c r="V1288" i="5"/>
  <c r="E1288" i="5"/>
  <c r="X1288" i="5" s="1"/>
  <c r="V1289" i="5"/>
  <c r="E1289" i="5"/>
  <c r="V1290" i="5"/>
  <c r="E1290" i="5"/>
  <c r="V1291" i="5"/>
  <c r="E1291" i="5"/>
  <c r="V1292" i="5"/>
  <c r="E1292" i="5"/>
  <c r="X1292" i="5" s="1"/>
  <c r="V1293" i="5"/>
  <c r="E1293" i="5"/>
  <c r="V1294" i="5"/>
  <c r="E1294" i="5"/>
  <c r="V1295" i="5"/>
  <c r="E1295" i="5"/>
  <c r="V1296" i="5"/>
  <c r="E1296" i="5"/>
  <c r="X1296" i="5" s="1"/>
  <c r="V1297" i="5"/>
  <c r="E1297" i="5"/>
  <c r="V1298" i="5"/>
  <c r="E1298" i="5"/>
  <c r="X1298" i="5" s="1"/>
  <c r="V1299" i="5"/>
  <c r="E1299" i="5"/>
  <c r="V1300" i="5"/>
  <c r="E1300" i="5"/>
  <c r="X1300" i="5" s="1"/>
  <c r="V1301" i="5"/>
  <c r="E1301" i="5"/>
  <c r="V1302" i="5"/>
  <c r="E1302" i="5"/>
  <c r="V1303" i="5"/>
  <c r="E1303" i="5"/>
  <c r="V1304" i="5"/>
  <c r="E1304" i="5"/>
  <c r="X1304" i="5" s="1"/>
  <c r="V1305" i="5"/>
  <c r="E1305" i="5"/>
  <c r="V1306" i="5"/>
  <c r="E1306" i="5"/>
  <c r="V1307" i="5"/>
  <c r="E1307" i="5"/>
  <c r="V1308" i="5"/>
  <c r="E1308" i="5"/>
  <c r="X1308" i="5" s="1"/>
  <c r="V1309" i="5"/>
  <c r="E1309" i="5"/>
  <c r="V1310" i="5"/>
  <c r="E1310" i="5"/>
  <c r="V1311" i="5"/>
  <c r="E1311" i="5"/>
  <c r="V1312" i="5"/>
  <c r="E1312" i="5"/>
  <c r="X1312" i="5" s="1"/>
  <c r="V1313" i="5"/>
  <c r="E1313" i="5"/>
  <c r="V1314" i="5"/>
  <c r="E1314" i="5"/>
  <c r="V1315" i="5"/>
  <c r="E1315" i="5"/>
  <c r="V1316" i="5"/>
  <c r="E1316" i="5"/>
  <c r="X1316" i="5" s="1"/>
  <c r="V1317" i="5"/>
  <c r="E1317" i="5"/>
  <c r="V1318" i="5"/>
  <c r="E1318" i="5"/>
  <c r="V1319" i="5"/>
  <c r="E1319" i="5"/>
  <c r="V1320" i="5"/>
  <c r="E1320" i="5"/>
  <c r="X1320" i="5" s="1"/>
  <c r="V1321" i="5"/>
  <c r="E1321" i="5"/>
  <c r="V1322" i="5"/>
  <c r="E1322" i="5"/>
  <c r="V1323" i="5"/>
  <c r="E1323" i="5"/>
  <c r="V1324" i="5"/>
  <c r="E1324" i="5"/>
  <c r="X1324" i="5" s="1"/>
  <c r="V1325" i="5"/>
  <c r="E1325" i="5"/>
  <c r="V1326" i="5"/>
  <c r="E1326" i="5"/>
  <c r="V1327" i="5"/>
  <c r="E1327" i="5"/>
  <c r="V1328" i="5"/>
  <c r="E1328" i="5"/>
  <c r="X1328" i="5" s="1"/>
  <c r="V1329" i="5"/>
  <c r="E1329" i="5"/>
  <c r="V1330" i="5"/>
  <c r="E1330" i="5"/>
  <c r="X1330" i="5" s="1"/>
  <c r="V1331" i="5"/>
  <c r="E1331" i="5"/>
  <c r="V1332" i="5"/>
  <c r="E1332" i="5"/>
  <c r="X1332" i="5" s="1"/>
  <c r="V1333" i="5"/>
  <c r="E1333" i="5"/>
  <c r="V1334" i="5"/>
  <c r="E1334" i="5"/>
  <c r="V1335" i="5"/>
  <c r="E1335" i="5"/>
  <c r="V1336" i="5"/>
  <c r="E1336" i="5"/>
  <c r="X1336" i="5" s="1"/>
  <c r="V1337" i="5"/>
  <c r="E1337" i="5"/>
  <c r="V1338" i="5"/>
  <c r="E1338" i="5"/>
  <c r="V1339" i="5"/>
  <c r="E1339" i="5"/>
  <c r="V1340" i="5"/>
  <c r="E1340" i="5"/>
  <c r="X1340" i="5" s="1"/>
  <c r="V1341" i="5"/>
  <c r="E1341" i="5"/>
  <c r="V1342" i="5"/>
  <c r="E1342" i="5"/>
  <c r="V1343" i="5"/>
  <c r="E1343" i="5"/>
  <c r="V1344" i="5"/>
  <c r="E1344" i="5"/>
  <c r="X1344" i="5" s="1"/>
  <c r="V1345" i="5"/>
  <c r="E1345" i="5"/>
  <c r="V1346" i="5"/>
  <c r="E1346" i="5"/>
  <c r="V1347" i="5"/>
  <c r="E1347" i="5"/>
  <c r="V1348" i="5"/>
  <c r="E1348" i="5"/>
  <c r="X1348" i="5" s="1"/>
  <c r="V1349" i="5"/>
  <c r="E1349" i="5"/>
  <c r="V1350" i="5"/>
  <c r="E1350" i="5"/>
  <c r="V1351" i="5"/>
  <c r="E1351" i="5"/>
  <c r="V1352" i="5"/>
  <c r="E1352" i="5"/>
  <c r="X1352" i="5" s="1"/>
  <c r="V1353" i="5"/>
  <c r="E1353" i="5"/>
  <c r="V1354" i="5"/>
  <c r="E1354" i="5"/>
  <c r="V1355" i="5"/>
  <c r="E1355" i="5"/>
  <c r="V1356" i="5"/>
  <c r="E1356" i="5"/>
  <c r="X1356" i="5" s="1"/>
  <c r="V1357" i="5"/>
  <c r="E1357" i="5"/>
  <c r="V1358" i="5"/>
  <c r="E1358" i="5"/>
  <c r="V1359" i="5"/>
  <c r="E1359" i="5"/>
  <c r="V1360" i="5"/>
  <c r="E1360" i="5"/>
  <c r="X1360" i="5" s="1"/>
  <c r="V1361" i="5"/>
  <c r="E1361" i="5"/>
  <c r="V1362" i="5"/>
  <c r="E1362" i="5"/>
  <c r="V1363" i="5"/>
  <c r="E1363" i="5"/>
  <c r="V1364" i="5"/>
  <c r="E1364" i="5"/>
  <c r="X1364" i="5" s="1"/>
  <c r="V1365" i="5"/>
  <c r="E1365" i="5"/>
  <c r="V1366" i="5"/>
  <c r="E1366" i="5"/>
  <c r="V1367" i="5"/>
  <c r="E1367" i="5"/>
  <c r="V1368" i="5"/>
  <c r="E1368" i="5"/>
  <c r="X1368" i="5" s="1"/>
  <c r="V1369" i="5"/>
  <c r="E1369" i="5"/>
  <c r="V1370" i="5"/>
  <c r="E1370" i="5"/>
  <c r="V1371" i="5"/>
  <c r="E1371" i="5"/>
  <c r="V1372" i="5"/>
  <c r="E1372" i="5"/>
  <c r="X1372" i="5" s="1"/>
  <c r="V1373" i="5"/>
  <c r="E1373" i="5"/>
  <c r="V1374" i="5"/>
  <c r="E1374" i="5"/>
  <c r="V1375" i="5"/>
  <c r="E1375" i="5"/>
  <c r="V1376" i="5"/>
  <c r="E1376" i="5"/>
  <c r="X1376" i="5" s="1"/>
  <c r="V1377" i="5"/>
  <c r="E1377" i="5"/>
  <c r="V1378" i="5"/>
  <c r="E1378" i="5"/>
  <c r="V1379" i="5"/>
  <c r="E1379" i="5"/>
  <c r="V1380" i="5"/>
  <c r="E1380" i="5"/>
  <c r="X1380" i="5" s="1"/>
  <c r="V1381" i="5"/>
  <c r="E1381" i="5"/>
  <c r="V1382" i="5"/>
  <c r="E1382" i="5"/>
  <c r="V1383" i="5"/>
  <c r="E1383" i="5"/>
  <c r="V1384" i="5"/>
  <c r="E1384" i="5"/>
  <c r="X1384" i="5" s="1"/>
  <c r="V1385" i="5"/>
  <c r="E1385" i="5"/>
  <c r="V1386" i="5"/>
  <c r="E1386" i="5"/>
  <c r="V1387" i="5"/>
  <c r="E1387" i="5"/>
  <c r="V1388" i="5"/>
  <c r="E1388" i="5"/>
  <c r="X1388" i="5" s="1"/>
  <c r="V1389" i="5"/>
  <c r="E1389" i="5"/>
  <c r="V1390" i="5"/>
  <c r="E1390" i="5"/>
  <c r="V1391" i="5"/>
  <c r="E1391" i="5"/>
  <c r="V1392" i="5"/>
  <c r="E1392" i="5"/>
  <c r="X1392" i="5" s="1"/>
  <c r="V1393" i="5"/>
  <c r="E1393" i="5"/>
  <c r="V1394" i="5"/>
  <c r="E1394" i="5"/>
  <c r="X1394" i="5" s="1"/>
  <c r="V1395" i="5"/>
  <c r="E1395" i="5"/>
  <c r="V1396" i="5"/>
  <c r="E1396" i="5"/>
  <c r="X1396" i="5" s="1"/>
  <c r="V1397" i="5"/>
  <c r="E1397" i="5"/>
  <c r="V1398" i="5"/>
  <c r="E1398" i="5"/>
  <c r="X1398" i="5" s="1"/>
  <c r="V1399" i="5"/>
  <c r="E1399" i="5"/>
  <c r="V1400" i="5"/>
  <c r="E1400" i="5"/>
  <c r="X1400" i="5" s="1"/>
  <c r="V1401" i="5"/>
  <c r="E1401" i="5"/>
  <c r="V1402" i="5"/>
  <c r="E1402" i="5"/>
  <c r="V1403" i="5"/>
  <c r="E1403" i="5"/>
  <c r="V1404" i="5"/>
  <c r="E1404" i="5"/>
  <c r="X1404" i="5" s="1"/>
  <c r="V1405" i="5"/>
  <c r="E1405" i="5"/>
  <c r="V1406" i="5"/>
  <c r="E1406" i="5"/>
  <c r="V1407" i="5"/>
  <c r="E1407" i="5"/>
  <c r="V1408" i="5"/>
  <c r="E1408" i="5"/>
  <c r="X1408" i="5" s="1"/>
  <c r="V1409" i="5"/>
  <c r="E1409" i="5"/>
  <c r="V1410" i="5"/>
  <c r="E1410" i="5"/>
  <c r="V1411" i="5"/>
  <c r="E1411" i="5"/>
  <c r="V1412" i="5"/>
  <c r="E1412" i="5"/>
  <c r="X1412" i="5" s="1"/>
  <c r="V1413" i="5"/>
  <c r="E1413" i="5"/>
  <c r="V1414" i="5"/>
  <c r="E1414" i="5"/>
  <c r="V1415" i="5"/>
  <c r="E1415" i="5"/>
  <c r="V1416" i="5"/>
  <c r="E1416" i="5"/>
  <c r="X1416" i="5" s="1"/>
  <c r="V1417" i="5"/>
  <c r="E1417" i="5"/>
  <c r="V1418" i="5"/>
  <c r="E1418" i="5"/>
  <c r="X1418" i="5" s="1"/>
  <c r="V1419" i="5"/>
  <c r="E1419" i="5"/>
  <c r="V1420" i="5"/>
  <c r="E1420" i="5"/>
  <c r="X1420" i="5" s="1"/>
  <c r="V1421" i="5"/>
  <c r="E1421" i="5"/>
  <c r="V1422" i="5"/>
  <c r="E1422" i="5"/>
  <c r="V1423" i="5"/>
  <c r="E1423" i="5"/>
  <c r="V1424" i="5"/>
  <c r="E1424" i="5"/>
  <c r="X1424" i="5" s="1"/>
  <c r="V1425" i="5"/>
  <c r="E1425" i="5"/>
  <c r="V1426" i="5"/>
  <c r="E1426" i="5"/>
  <c r="X1426" i="5" s="1"/>
  <c r="V1427" i="5"/>
  <c r="E1427" i="5"/>
  <c r="V1428" i="5"/>
  <c r="E1428" i="5"/>
  <c r="X1428" i="5" s="1"/>
  <c r="V1429" i="5"/>
  <c r="E1429" i="5"/>
  <c r="V1430" i="5"/>
  <c r="E1430" i="5"/>
  <c r="X1430" i="5" s="1"/>
  <c r="V1431" i="5"/>
  <c r="E1431" i="5"/>
  <c r="V1432" i="5"/>
  <c r="E1432" i="5"/>
  <c r="X1432" i="5" s="1"/>
  <c r="V1433" i="5"/>
  <c r="E1433" i="5"/>
  <c r="V1434" i="5"/>
  <c r="E1434" i="5"/>
  <c r="V1435" i="5"/>
  <c r="E1435" i="5"/>
  <c r="V1436" i="5"/>
  <c r="E1436" i="5"/>
  <c r="X1436" i="5" s="1"/>
  <c r="V1437" i="5"/>
  <c r="E1437" i="5"/>
  <c r="V1438" i="5"/>
  <c r="E1438" i="5"/>
  <c r="V1439" i="5"/>
  <c r="E1439" i="5"/>
  <c r="V1440" i="5"/>
  <c r="E1440" i="5"/>
  <c r="X1440" i="5" s="1"/>
  <c r="V1441" i="5"/>
  <c r="E1441" i="5"/>
  <c r="V1442" i="5"/>
  <c r="E1442" i="5"/>
  <c r="V1443" i="5"/>
  <c r="E1443" i="5"/>
  <c r="V1444" i="5"/>
  <c r="E1444" i="5"/>
  <c r="X1444" i="5" s="1"/>
  <c r="V1445" i="5"/>
  <c r="E1445" i="5"/>
  <c r="V1446" i="5"/>
  <c r="E1446" i="5"/>
  <c r="X1446" i="5" s="1"/>
  <c r="V1447" i="5"/>
  <c r="E1447" i="5"/>
  <c r="V1448" i="5"/>
  <c r="E1448" i="5"/>
  <c r="X1448" i="5" s="1"/>
  <c r="V1449" i="5"/>
  <c r="E1449" i="5"/>
  <c r="X1449" i="5" s="1"/>
  <c r="V1450" i="5"/>
  <c r="E1450" i="5"/>
  <c r="X1450" i="5" s="1"/>
  <c r="V1451" i="5"/>
  <c r="E1451" i="5"/>
  <c r="X1451" i="5" s="1"/>
  <c r="V1452" i="5"/>
  <c r="E1452" i="5"/>
  <c r="X1452" i="5" s="1"/>
  <c r="V1453" i="5"/>
  <c r="E1453" i="5"/>
  <c r="V1454" i="5"/>
  <c r="E1454" i="5"/>
  <c r="X1454" i="5" s="1"/>
  <c r="V1455" i="5"/>
  <c r="E1455" i="5"/>
  <c r="V1456" i="5"/>
  <c r="E1456" i="5"/>
  <c r="X1456" i="5" s="1"/>
  <c r="V1457" i="5"/>
  <c r="E1457" i="5"/>
  <c r="V1458" i="5"/>
  <c r="E1458" i="5"/>
  <c r="X1458" i="5" s="1"/>
  <c r="V1459" i="5"/>
  <c r="E1459" i="5"/>
  <c r="V1460" i="5"/>
  <c r="E1460" i="5"/>
  <c r="X1460" i="5" s="1"/>
  <c r="V1461" i="5"/>
  <c r="E1461" i="5"/>
  <c r="V1462" i="5"/>
  <c r="E1462" i="5"/>
  <c r="X1462" i="5" s="1"/>
  <c r="V1463" i="5"/>
  <c r="E1463" i="5"/>
  <c r="V1464" i="5"/>
  <c r="E1464" i="5"/>
  <c r="X1464" i="5" s="1"/>
  <c r="V1465" i="5"/>
  <c r="E1465" i="5"/>
  <c r="X1465" i="5" s="1"/>
  <c r="V1466" i="5"/>
  <c r="E1466" i="5"/>
  <c r="X1466" i="5" s="1"/>
  <c r="V1467" i="5"/>
  <c r="E1467" i="5"/>
  <c r="V1468" i="5"/>
  <c r="E1468" i="5"/>
  <c r="X1468" i="5" s="1"/>
  <c r="V1469" i="5"/>
  <c r="E1469" i="5"/>
  <c r="V1470" i="5"/>
  <c r="E1470" i="5"/>
  <c r="X1470" i="5" s="1"/>
  <c r="V1471" i="5"/>
  <c r="E1471" i="5"/>
  <c r="V1472" i="5"/>
  <c r="E1472" i="5"/>
  <c r="X1472" i="5" s="1"/>
  <c r="V1473" i="5"/>
  <c r="E1473" i="5"/>
  <c r="V1474" i="5"/>
  <c r="E1474" i="5"/>
  <c r="X1474" i="5" s="1"/>
  <c r="V1475" i="5"/>
  <c r="E1475" i="5"/>
  <c r="V1476" i="5"/>
  <c r="E1476" i="5"/>
  <c r="X1476" i="5" s="1"/>
  <c r="V1477" i="5"/>
  <c r="E1477" i="5"/>
  <c r="V1478" i="5"/>
  <c r="E1478" i="5"/>
  <c r="X1478" i="5" s="1"/>
  <c r="V1479" i="5"/>
  <c r="E1479" i="5"/>
  <c r="X1479" i="5" s="1"/>
  <c r="V1480" i="5"/>
  <c r="E1480" i="5"/>
  <c r="X1480" i="5" s="1"/>
  <c r="V1481" i="5"/>
  <c r="E1481" i="5"/>
  <c r="V1482" i="5"/>
  <c r="E1482" i="5"/>
  <c r="X1482" i="5" s="1"/>
  <c r="V1483" i="5"/>
  <c r="E1483" i="5"/>
  <c r="V1484" i="5"/>
  <c r="E1484" i="5"/>
  <c r="X1484" i="5" s="1"/>
  <c r="V1485" i="5"/>
  <c r="E1485" i="5"/>
  <c r="V1486" i="5"/>
  <c r="E1486" i="5"/>
  <c r="V1487" i="5"/>
  <c r="E1487" i="5"/>
  <c r="V1488" i="5"/>
  <c r="E1488" i="5"/>
  <c r="X1488" i="5" s="1"/>
  <c r="V1489" i="5"/>
  <c r="E1489" i="5"/>
  <c r="V1490" i="5"/>
  <c r="E1490" i="5"/>
  <c r="V1491" i="5"/>
  <c r="E1491" i="5"/>
  <c r="V1492" i="5"/>
  <c r="E1492" i="5"/>
  <c r="X1492" i="5" s="1"/>
  <c r="V1493" i="5"/>
  <c r="E1493" i="5"/>
  <c r="V1494" i="5"/>
  <c r="E1494" i="5"/>
  <c r="V1495" i="5"/>
  <c r="E1495" i="5"/>
  <c r="V1496" i="5"/>
  <c r="E1496" i="5"/>
  <c r="X1496" i="5" s="1"/>
  <c r="V1497" i="5"/>
  <c r="E1497" i="5"/>
  <c r="X1497" i="5" s="1"/>
  <c r="V1498" i="5"/>
  <c r="E1498" i="5"/>
  <c r="X1498" i="5" s="1"/>
  <c r="V1499" i="5"/>
  <c r="E1499" i="5"/>
  <c r="X1499" i="5" s="1"/>
  <c r="V1500" i="5"/>
  <c r="E1500" i="5"/>
  <c r="X1500" i="5" s="1"/>
  <c r="V1501" i="5"/>
  <c r="E1501" i="5"/>
  <c r="V1502" i="5"/>
  <c r="E1502" i="5"/>
  <c r="X1502" i="5" s="1"/>
  <c r="V1503" i="5"/>
  <c r="E1503" i="5"/>
  <c r="V1504" i="5"/>
  <c r="E1504" i="5"/>
  <c r="X1504" i="5" s="1"/>
  <c r="V1505" i="5"/>
  <c r="E1505" i="5"/>
  <c r="V1506" i="5"/>
  <c r="E1506" i="5"/>
  <c r="V1507" i="5"/>
  <c r="E1507" i="5"/>
  <c r="V1508" i="5"/>
  <c r="E1508" i="5"/>
  <c r="X1508" i="5" s="1"/>
  <c r="V1509" i="5"/>
  <c r="E1509" i="5"/>
  <c r="V1510" i="5"/>
  <c r="E1510" i="5"/>
  <c r="X1510" i="5" s="1"/>
  <c r="V1511" i="5"/>
  <c r="E1511" i="5"/>
  <c r="X1511" i="5" s="1"/>
  <c r="V1512" i="5"/>
  <c r="E1512" i="5"/>
  <c r="X1512" i="5" s="1"/>
  <c r="V1513" i="5"/>
  <c r="E1513" i="5"/>
  <c r="V1514" i="5"/>
  <c r="E1514" i="5"/>
  <c r="X1514" i="5" s="1"/>
  <c r="V1515" i="5"/>
  <c r="E1515" i="5"/>
  <c r="V1516" i="5"/>
  <c r="E1516" i="5"/>
  <c r="X1516" i="5" s="1"/>
  <c r="V1517" i="5"/>
  <c r="E1517" i="5"/>
  <c r="V1518" i="5"/>
  <c r="E1518" i="5"/>
  <c r="V1519" i="5"/>
  <c r="E1519" i="5"/>
  <c r="V1520" i="5"/>
  <c r="E1520" i="5"/>
  <c r="X1520" i="5" s="1"/>
  <c r="V1521" i="5"/>
  <c r="E1521" i="5"/>
  <c r="V1522" i="5"/>
  <c r="E1522" i="5"/>
  <c r="V1523" i="5"/>
  <c r="E1523" i="5"/>
  <c r="V1524" i="5"/>
  <c r="E1524" i="5"/>
  <c r="X1524" i="5" s="1"/>
  <c r="V1525" i="5"/>
  <c r="E1525" i="5"/>
  <c r="V1526" i="5"/>
  <c r="E1526" i="5"/>
  <c r="V1527" i="5"/>
  <c r="E1527" i="5"/>
  <c r="V1528" i="5"/>
  <c r="E1528" i="5"/>
  <c r="X1528" i="5" s="1"/>
  <c r="V1529" i="5"/>
  <c r="E1529" i="5"/>
  <c r="V1530" i="5"/>
  <c r="E1530" i="5"/>
  <c r="X1530" i="5" s="1"/>
  <c r="V1531" i="5"/>
  <c r="E1531" i="5"/>
  <c r="V1532" i="5"/>
  <c r="E1532" i="5"/>
  <c r="X1532" i="5" s="1"/>
  <c r="V1533" i="5"/>
  <c r="E1533" i="5"/>
  <c r="V1534" i="5"/>
  <c r="E1534" i="5"/>
  <c r="V1535" i="5"/>
  <c r="E1535" i="5"/>
  <c r="V1536" i="5"/>
  <c r="E1536" i="5"/>
  <c r="X1536" i="5" s="1"/>
  <c r="V1537" i="5"/>
  <c r="E1537" i="5"/>
  <c r="V1538" i="5"/>
  <c r="E1538" i="5"/>
  <c r="V1539" i="5"/>
  <c r="E1539" i="5"/>
  <c r="V1540" i="5"/>
  <c r="E1540" i="5"/>
  <c r="X1540" i="5" s="1"/>
  <c r="V1541" i="5"/>
  <c r="E1541" i="5"/>
  <c r="V1542" i="5"/>
  <c r="E1542" i="5"/>
  <c r="V1543" i="5"/>
  <c r="E1543" i="5"/>
  <c r="V1544" i="5"/>
  <c r="E1544" i="5"/>
  <c r="X1544" i="5" s="1"/>
  <c r="V1545" i="5"/>
  <c r="E1545" i="5"/>
  <c r="V1546" i="5"/>
  <c r="E1546" i="5"/>
  <c r="V1547" i="5"/>
  <c r="E1547" i="5"/>
  <c r="V1548" i="5"/>
  <c r="E1548" i="5"/>
  <c r="X1548" i="5" s="1"/>
  <c r="V1549" i="5"/>
  <c r="E1549" i="5"/>
  <c r="V1550" i="5"/>
  <c r="E1550" i="5"/>
  <c r="V1551" i="5"/>
  <c r="E1551" i="5"/>
  <c r="X1551" i="5" s="1"/>
  <c r="V1552" i="5"/>
  <c r="E1552" i="5"/>
  <c r="X1552" i="5" s="1"/>
  <c r="V1553" i="5"/>
  <c r="E1553" i="5"/>
  <c r="V1554" i="5"/>
  <c r="E1554" i="5"/>
  <c r="V1555" i="5"/>
  <c r="E1555" i="5"/>
  <c r="V1556" i="5"/>
  <c r="E1556" i="5"/>
  <c r="X1556" i="5" s="1"/>
  <c r="V1557" i="5"/>
  <c r="E1557" i="5"/>
  <c r="V1558" i="5"/>
  <c r="E1558" i="5"/>
  <c r="V1559" i="5"/>
  <c r="E1559" i="5"/>
  <c r="V1560" i="5"/>
  <c r="E1560" i="5"/>
  <c r="X1560" i="5" s="1"/>
  <c r="V1561" i="5"/>
  <c r="E1561" i="5"/>
  <c r="V1562" i="5"/>
  <c r="E1562" i="5"/>
  <c r="V1563" i="5"/>
  <c r="E1563" i="5"/>
  <c r="V1564" i="5"/>
  <c r="E1564" i="5"/>
  <c r="X1564" i="5" s="1"/>
  <c r="V1565" i="5"/>
  <c r="E1565" i="5"/>
  <c r="V1566" i="5"/>
  <c r="E1566" i="5"/>
  <c r="V1567" i="5"/>
  <c r="E1567" i="5"/>
  <c r="V1568" i="5"/>
  <c r="E1568" i="5"/>
  <c r="X1568" i="5" s="1"/>
  <c r="V1569" i="5"/>
  <c r="E1569" i="5"/>
  <c r="V1570" i="5"/>
  <c r="E1570" i="5"/>
  <c r="V1571" i="5"/>
  <c r="E1571" i="5"/>
  <c r="V1572" i="5"/>
  <c r="E1572" i="5"/>
  <c r="X1572" i="5" s="1"/>
  <c r="V1573" i="5"/>
  <c r="E1573" i="5"/>
  <c r="V1574" i="5"/>
  <c r="E1574" i="5"/>
  <c r="V1575" i="5"/>
  <c r="E1575" i="5"/>
  <c r="V1576" i="5"/>
  <c r="E1576" i="5"/>
  <c r="X1576" i="5" s="1"/>
  <c r="V1577" i="5"/>
  <c r="E1577" i="5"/>
  <c r="V1578" i="5"/>
  <c r="E1578" i="5"/>
  <c r="X1578" i="5" s="1"/>
  <c r="V1579" i="5"/>
  <c r="E1579" i="5"/>
  <c r="V1580" i="5"/>
  <c r="E1580" i="5"/>
  <c r="X1580" i="5" s="1"/>
  <c r="V1581" i="5"/>
  <c r="E1581" i="5"/>
  <c r="V1582" i="5"/>
  <c r="E1582" i="5"/>
  <c r="V1583" i="5"/>
  <c r="E1583" i="5"/>
  <c r="V1584" i="5"/>
  <c r="E1584" i="5"/>
  <c r="X1584" i="5" s="1"/>
  <c r="V1585" i="5"/>
  <c r="E1585" i="5"/>
  <c r="V1586" i="5"/>
  <c r="E1586" i="5"/>
  <c r="V1587" i="5"/>
  <c r="E1587" i="5"/>
  <c r="V1588" i="5"/>
  <c r="E1588" i="5"/>
  <c r="X1588" i="5" s="1"/>
  <c r="V1589" i="5"/>
  <c r="E1589" i="5"/>
  <c r="V1590" i="5"/>
  <c r="E1590" i="5"/>
  <c r="V1591" i="5"/>
  <c r="E1591" i="5"/>
  <c r="V1592" i="5"/>
  <c r="E1592" i="5"/>
  <c r="X1592" i="5" s="1"/>
  <c r="V1593" i="5"/>
  <c r="E1593" i="5"/>
  <c r="V1594" i="5"/>
  <c r="E1594" i="5"/>
  <c r="V1595" i="5"/>
  <c r="E1595" i="5"/>
  <c r="V1596" i="5"/>
  <c r="E1596" i="5"/>
  <c r="X1596" i="5" s="1"/>
  <c r="V1597" i="5"/>
  <c r="E1597" i="5"/>
  <c r="V1598" i="5"/>
  <c r="E1598" i="5"/>
  <c r="V1599" i="5"/>
  <c r="E1599" i="5"/>
  <c r="V1600" i="5"/>
  <c r="E1600" i="5"/>
  <c r="X1600" i="5" s="1"/>
  <c r="V1601" i="5"/>
  <c r="E1601" i="5"/>
  <c r="V1602" i="5"/>
  <c r="E1602" i="5"/>
  <c r="V1603" i="5"/>
  <c r="E1603" i="5"/>
  <c r="V1604" i="5"/>
  <c r="E1604" i="5"/>
  <c r="X1604" i="5" s="1"/>
  <c r="V1605" i="5"/>
  <c r="E1605" i="5"/>
  <c r="V1606" i="5"/>
  <c r="E1606" i="5"/>
  <c r="V1607" i="5"/>
  <c r="E1607" i="5"/>
  <c r="V1608" i="5"/>
  <c r="E1608" i="5"/>
  <c r="X1608" i="5" s="1"/>
  <c r="V1609" i="5"/>
  <c r="E1609" i="5"/>
  <c r="V1610" i="5"/>
  <c r="E1610" i="5"/>
  <c r="V1611" i="5"/>
  <c r="E1611" i="5"/>
  <c r="V1612" i="5"/>
  <c r="E1612" i="5"/>
  <c r="X1612" i="5" s="1"/>
  <c r="V1613" i="5"/>
  <c r="E1613" i="5"/>
  <c r="V1614" i="5"/>
  <c r="E1614" i="5"/>
  <c r="X1614" i="5" s="1"/>
  <c r="V1615" i="5"/>
  <c r="E1615" i="5"/>
  <c r="V1616" i="5"/>
  <c r="E1616" i="5"/>
  <c r="X1616" i="5" s="1"/>
  <c r="V1617" i="5"/>
  <c r="E1617" i="5"/>
  <c r="V1618" i="5"/>
  <c r="E1618" i="5"/>
  <c r="V1619" i="5"/>
  <c r="E1619" i="5"/>
  <c r="V1620" i="5"/>
  <c r="E1620" i="5"/>
  <c r="X1620" i="5" s="1"/>
  <c r="V1621" i="5"/>
  <c r="E1621" i="5"/>
  <c r="V1622" i="5"/>
  <c r="E1622" i="5"/>
  <c r="V1623" i="5"/>
  <c r="E1623" i="5"/>
  <c r="V1624" i="5"/>
  <c r="E1624" i="5"/>
  <c r="X1624" i="5" s="1"/>
  <c r="V1625" i="5"/>
  <c r="E1625" i="5"/>
  <c r="X1625" i="5" s="1"/>
  <c r="V1626" i="5"/>
  <c r="E1626" i="5"/>
  <c r="V1627" i="5"/>
  <c r="E1627" i="5"/>
  <c r="V1628" i="5"/>
  <c r="E1628" i="5"/>
  <c r="X1628" i="5" s="1"/>
  <c r="V1629" i="5"/>
  <c r="E1629" i="5"/>
  <c r="V1630" i="5"/>
  <c r="E1630" i="5"/>
  <c r="V1631" i="5"/>
  <c r="E1631" i="5"/>
  <c r="V1632" i="5"/>
  <c r="E1632" i="5"/>
  <c r="X1632" i="5" s="1"/>
  <c r="V1633" i="5"/>
  <c r="E1633" i="5"/>
  <c r="V1634" i="5"/>
  <c r="E1634" i="5"/>
  <c r="V1635" i="5"/>
  <c r="E1635" i="5"/>
  <c r="V1636" i="5"/>
  <c r="E1636" i="5"/>
  <c r="X1636" i="5" s="1"/>
  <c r="V1637" i="5"/>
  <c r="E1637" i="5"/>
  <c r="X1637" i="5" s="1"/>
  <c r="V1638" i="5"/>
  <c r="E1638" i="5"/>
  <c r="V1639" i="5"/>
  <c r="E1639" i="5"/>
  <c r="V1640" i="5"/>
  <c r="E1640" i="5"/>
  <c r="X1640" i="5" s="1"/>
  <c r="V1641" i="5"/>
  <c r="E1641" i="5"/>
  <c r="V1642" i="5"/>
  <c r="E1642" i="5"/>
  <c r="V1643" i="5"/>
  <c r="E1643" i="5"/>
  <c r="V1644" i="5"/>
  <c r="E1644" i="5"/>
  <c r="X1644" i="5" s="1"/>
  <c r="V1645" i="5"/>
  <c r="E1645" i="5"/>
  <c r="V1646" i="5"/>
  <c r="E1646" i="5"/>
  <c r="V1647" i="5"/>
  <c r="E1647" i="5"/>
  <c r="V1648" i="5"/>
  <c r="E1648" i="5"/>
  <c r="X1648" i="5" s="1"/>
  <c r="V1649" i="5"/>
  <c r="E1649" i="5"/>
  <c r="X1649" i="5" s="1"/>
  <c r="V1650" i="5"/>
  <c r="E1650" i="5"/>
  <c r="V1651" i="5"/>
  <c r="E1651" i="5"/>
  <c r="V1652" i="5"/>
  <c r="E1652" i="5"/>
  <c r="X1652" i="5" s="1"/>
  <c r="V1653" i="5"/>
  <c r="E1653" i="5"/>
  <c r="V1654" i="5"/>
  <c r="E1654" i="5"/>
  <c r="V1655" i="5"/>
  <c r="E1655" i="5"/>
  <c r="V1656" i="5"/>
  <c r="E1656" i="5"/>
  <c r="X1656" i="5" s="1"/>
  <c r="V1657" i="5"/>
  <c r="E1657" i="5"/>
  <c r="V1658" i="5"/>
  <c r="E1658" i="5"/>
  <c r="V1659" i="5"/>
  <c r="E1659" i="5"/>
  <c r="V1660" i="5"/>
  <c r="E1660" i="5"/>
  <c r="X1660" i="5" s="1"/>
  <c r="V1661" i="5"/>
  <c r="E1661" i="5"/>
  <c r="X1661" i="5" s="1"/>
  <c r="V1662" i="5"/>
  <c r="E1662" i="5"/>
  <c r="V1663" i="5"/>
  <c r="E1663" i="5"/>
  <c r="V1664" i="5"/>
  <c r="E1664" i="5"/>
  <c r="X1664" i="5" s="1"/>
  <c r="V1665" i="5"/>
  <c r="E1665" i="5"/>
  <c r="X1665" i="5" s="1"/>
  <c r="V1666" i="5"/>
  <c r="E1666" i="5"/>
  <c r="V1667" i="5"/>
  <c r="E1667" i="5"/>
  <c r="V1668" i="5"/>
  <c r="E1668" i="5"/>
  <c r="X1668" i="5" s="1"/>
  <c r="V1669" i="5"/>
  <c r="E1669" i="5"/>
  <c r="V1670" i="5"/>
  <c r="E1670" i="5"/>
  <c r="V1671" i="5"/>
  <c r="E1671" i="5"/>
  <c r="V1672" i="5"/>
  <c r="E1672" i="5"/>
  <c r="X1672" i="5" s="1"/>
  <c r="V1673" i="5"/>
  <c r="E1673" i="5"/>
  <c r="V1674" i="5"/>
  <c r="E1674" i="5"/>
  <c r="V1675" i="5"/>
  <c r="E1675" i="5"/>
  <c r="V1676" i="5"/>
  <c r="E1676" i="5"/>
  <c r="X1676" i="5" s="1"/>
  <c r="V1677" i="5"/>
  <c r="E1677" i="5"/>
  <c r="V1678" i="5"/>
  <c r="E1678" i="5"/>
  <c r="V1679" i="5"/>
  <c r="E1679" i="5"/>
  <c r="V1680" i="5"/>
  <c r="E1680" i="5"/>
  <c r="X1680" i="5" s="1"/>
  <c r="V1681" i="5"/>
  <c r="E1681" i="5"/>
  <c r="V1682" i="5"/>
  <c r="E1682" i="5"/>
  <c r="V1683" i="5"/>
  <c r="E1683" i="5"/>
  <c r="V1684" i="5"/>
  <c r="E1684" i="5"/>
  <c r="X1684" i="5" s="1"/>
  <c r="V1685" i="5"/>
  <c r="E1685" i="5"/>
  <c r="V1686" i="5"/>
  <c r="E1686" i="5"/>
  <c r="V1687" i="5"/>
  <c r="E1687" i="5"/>
  <c r="V1688" i="5"/>
  <c r="E1688" i="5"/>
  <c r="X1688" i="5" s="1"/>
  <c r="V1689" i="5"/>
  <c r="E1689" i="5"/>
  <c r="V1690" i="5"/>
  <c r="E1690" i="5"/>
  <c r="X1690" i="5" s="1"/>
  <c r="V1691" i="5"/>
  <c r="E1691" i="5"/>
  <c r="V1692" i="5"/>
  <c r="E1692" i="5"/>
  <c r="X1692" i="5" s="1"/>
  <c r="V1693" i="5"/>
  <c r="E1693" i="5"/>
  <c r="V1694" i="5"/>
  <c r="E1694" i="5"/>
  <c r="V1695" i="5"/>
  <c r="E1695" i="5"/>
  <c r="V1696" i="5"/>
  <c r="E1696" i="5"/>
  <c r="X1696" i="5" s="1"/>
  <c r="V1697" i="5"/>
  <c r="E1697" i="5"/>
  <c r="V1698" i="5"/>
  <c r="E1698" i="5"/>
  <c r="V1699" i="5"/>
  <c r="E1699" i="5"/>
  <c r="V1700" i="5"/>
  <c r="E1700" i="5"/>
  <c r="X1700" i="5" s="1"/>
  <c r="V1701" i="5"/>
  <c r="E1701" i="5"/>
  <c r="V1702" i="5"/>
  <c r="E1702" i="5"/>
  <c r="V1703" i="5"/>
  <c r="E1703" i="5"/>
  <c r="V1704" i="5"/>
  <c r="E1704" i="5"/>
  <c r="X1704" i="5" s="1"/>
  <c r="V1705" i="5"/>
  <c r="E1705" i="5"/>
  <c r="X1705" i="5" s="1"/>
  <c r="V1706" i="5"/>
  <c r="E1706" i="5"/>
  <c r="V1707" i="5"/>
  <c r="E1707" i="5"/>
  <c r="V1708" i="5"/>
  <c r="E1708" i="5"/>
  <c r="X1708" i="5" s="1"/>
  <c r="V1709" i="5"/>
  <c r="E1709" i="5"/>
  <c r="X1709" i="5" s="1"/>
  <c r="V1710" i="5"/>
  <c r="E1710" i="5"/>
  <c r="V1711" i="5"/>
  <c r="E1711" i="5"/>
  <c r="V1712" i="5"/>
  <c r="E1712" i="5"/>
  <c r="X1712" i="5" s="1"/>
  <c r="V1713" i="5"/>
  <c r="E1713" i="5"/>
  <c r="V1714" i="5"/>
  <c r="E1714" i="5"/>
  <c r="V1715" i="5"/>
  <c r="E1715" i="5"/>
  <c r="V1716" i="5"/>
  <c r="E1716" i="5"/>
  <c r="X1716" i="5" s="1"/>
  <c r="V1717" i="5"/>
  <c r="E1717" i="5"/>
  <c r="X1717" i="5" s="1"/>
  <c r="V1718" i="5"/>
  <c r="E1718" i="5"/>
  <c r="V1719" i="5"/>
  <c r="E1719" i="5"/>
  <c r="V1720" i="5"/>
  <c r="E1720" i="5"/>
  <c r="X1720" i="5" s="1"/>
  <c r="V1721" i="5"/>
  <c r="E1721" i="5"/>
  <c r="V1722" i="5"/>
  <c r="E1722" i="5"/>
  <c r="V1723" i="5"/>
  <c r="E1723" i="5"/>
  <c r="V1724" i="5"/>
  <c r="E1724" i="5"/>
  <c r="X1724" i="5" s="1"/>
  <c r="V1725" i="5"/>
  <c r="E1725" i="5"/>
  <c r="V1726" i="5"/>
  <c r="E1726" i="5"/>
  <c r="X1726" i="5" s="1"/>
  <c r="V1727" i="5"/>
  <c r="E1727" i="5"/>
  <c r="V1728" i="5"/>
  <c r="E1728" i="5"/>
  <c r="X1728" i="5" s="1"/>
  <c r="V1729" i="5"/>
  <c r="E1729" i="5"/>
  <c r="X1729" i="5" s="1"/>
  <c r="V1730" i="5"/>
  <c r="E1730" i="5"/>
  <c r="V1731" i="5"/>
  <c r="E1731" i="5"/>
  <c r="V1732" i="5"/>
  <c r="E1732" i="5"/>
  <c r="X1732" i="5" s="1"/>
  <c r="V1733" i="5"/>
  <c r="E1733" i="5"/>
  <c r="V1734" i="5"/>
  <c r="E1734" i="5"/>
  <c r="V1735" i="5"/>
  <c r="E1735" i="5"/>
  <c r="V1736" i="5"/>
  <c r="E1736" i="5"/>
  <c r="X1736" i="5" s="1"/>
  <c r="V1737" i="5"/>
  <c r="E1737" i="5"/>
  <c r="V1738" i="5"/>
  <c r="E1738" i="5"/>
  <c r="V1739" i="5"/>
  <c r="E1739" i="5"/>
  <c r="V1740" i="5"/>
  <c r="E1740" i="5"/>
  <c r="X1740" i="5" s="1"/>
  <c r="V1741" i="5"/>
  <c r="E1741" i="5"/>
  <c r="V1742" i="5"/>
  <c r="E1742" i="5"/>
  <c r="V1743" i="5"/>
  <c r="E1743" i="5"/>
  <c r="V1744" i="5"/>
  <c r="E1744" i="5"/>
  <c r="X1744" i="5" s="1"/>
  <c r="V1745" i="5"/>
  <c r="E1745" i="5"/>
  <c r="V1746" i="5"/>
  <c r="E1746" i="5"/>
  <c r="V1747" i="5"/>
  <c r="E1747" i="5"/>
  <c r="V1748" i="5"/>
  <c r="E1748" i="5"/>
  <c r="X1748" i="5" s="1"/>
  <c r="V1749" i="5"/>
  <c r="E1749" i="5"/>
  <c r="V1750" i="5"/>
  <c r="E1750" i="5"/>
  <c r="V1751" i="5"/>
  <c r="E1751" i="5"/>
  <c r="V1752" i="5"/>
  <c r="E1752" i="5"/>
  <c r="X1752" i="5" s="1"/>
  <c r="V1753" i="5"/>
  <c r="E1753" i="5"/>
  <c r="X1753" i="5" s="1"/>
  <c r="V1754" i="5"/>
  <c r="E1754" i="5"/>
  <c r="X1754" i="5" s="1"/>
  <c r="V1755" i="5"/>
  <c r="E1755" i="5"/>
  <c r="V1756" i="5"/>
  <c r="E1756" i="5"/>
  <c r="X1756" i="5" s="1"/>
  <c r="V1757" i="5"/>
  <c r="E1757" i="5"/>
  <c r="V1758" i="5"/>
  <c r="E1758" i="5"/>
  <c r="X1758" i="5" s="1"/>
  <c r="V1759" i="5"/>
  <c r="E1759" i="5"/>
  <c r="V1760" i="5"/>
  <c r="E1760" i="5"/>
  <c r="X1760" i="5" s="1"/>
  <c r="V1761" i="5"/>
  <c r="E1761" i="5"/>
  <c r="V1762" i="5"/>
  <c r="E1762" i="5"/>
  <c r="V1763" i="5"/>
  <c r="E1763" i="5"/>
  <c r="V1764" i="5"/>
  <c r="E1764" i="5"/>
  <c r="X1764" i="5" s="1"/>
  <c r="V1765" i="5"/>
  <c r="E1765" i="5"/>
  <c r="V1766" i="5"/>
  <c r="E1766" i="5"/>
  <c r="X1766" i="5" s="1"/>
  <c r="V1767" i="5"/>
  <c r="E1767" i="5"/>
  <c r="V1768" i="5"/>
  <c r="E1768" i="5"/>
  <c r="X1768" i="5" s="1"/>
  <c r="V1769" i="5"/>
  <c r="E1769" i="5"/>
  <c r="V1770" i="5"/>
  <c r="E1770" i="5"/>
  <c r="X1770" i="5" s="1"/>
  <c r="V1771" i="5"/>
  <c r="E1771" i="5"/>
  <c r="V1772" i="5"/>
  <c r="E1772" i="5"/>
  <c r="X1772" i="5" s="1"/>
  <c r="V1773" i="5"/>
  <c r="E1773" i="5"/>
  <c r="V1774" i="5"/>
  <c r="E1774" i="5"/>
  <c r="X1774" i="5" s="1"/>
  <c r="V1775" i="5"/>
  <c r="E1775" i="5"/>
  <c r="V1776" i="5"/>
  <c r="E1776" i="5"/>
  <c r="X1776" i="5" s="1"/>
  <c r="V1777" i="5"/>
  <c r="E1777" i="5"/>
  <c r="V1778" i="5"/>
  <c r="E1778" i="5"/>
  <c r="X1778" i="5" s="1"/>
  <c r="V1779" i="5"/>
  <c r="E1779" i="5"/>
  <c r="V1780" i="5"/>
  <c r="E1780" i="5"/>
  <c r="X1780" i="5" s="1"/>
  <c r="V1781" i="5"/>
  <c r="E1781" i="5"/>
  <c r="V1782" i="5"/>
  <c r="E1782" i="5"/>
  <c r="X1782" i="5" s="1"/>
  <c r="V1783" i="5"/>
  <c r="E1783" i="5"/>
  <c r="V1784" i="5"/>
  <c r="E1784" i="5"/>
  <c r="X1784" i="5" s="1"/>
  <c r="V1785" i="5"/>
  <c r="E1785" i="5"/>
  <c r="V1786" i="5"/>
  <c r="E1786" i="5"/>
  <c r="X1786" i="5" s="1"/>
  <c r="V1787" i="5"/>
  <c r="E1787" i="5"/>
  <c r="V1788" i="5"/>
  <c r="E1788" i="5"/>
  <c r="X1788" i="5" s="1"/>
  <c r="V1789" i="5"/>
  <c r="E1789" i="5"/>
  <c r="V1790" i="5"/>
  <c r="E1790" i="5"/>
  <c r="V1791" i="5"/>
  <c r="E1791" i="5"/>
  <c r="V1792" i="5"/>
  <c r="E1792" i="5"/>
  <c r="X1792" i="5" s="1"/>
  <c r="V1793" i="5"/>
  <c r="E1793" i="5"/>
  <c r="V1794" i="5"/>
  <c r="E1794" i="5"/>
  <c r="X1794" i="5" s="1"/>
  <c r="V1795" i="5"/>
  <c r="E1795" i="5"/>
  <c r="V1796" i="5"/>
  <c r="E1796" i="5"/>
  <c r="X1796" i="5" s="1"/>
  <c r="V1797" i="5"/>
  <c r="E1797" i="5"/>
  <c r="V1798" i="5"/>
  <c r="E1798" i="5"/>
  <c r="V1799" i="5"/>
  <c r="E1799" i="5"/>
  <c r="V1800" i="5"/>
  <c r="E1800" i="5"/>
  <c r="X1800" i="5" s="1"/>
  <c r="V1801" i="5"/>
  <c r="E1801" i="5"/>
  <c r="V1802" i="5"/>
  <c r="E1802" i="5"/>
  <c r="V1803" i="5"/>
  <c r="E1803" i="5"/>
  <c r="V1804" i="5"/>
  <c r="E1804" i="5"/>
  <c r="X1804" i="5" s="1"/>
  <c r="V1805" i="5"/>
  <c r="E1805" i="5"/>
  <c r="V1806" i="5"/>
  <c r="E1806" i="5"/>
  <c r="V1807" i="5"/>
  <c r="E1807" i="5"/>
  <c r="V1808" i="5"/>
  <c r="E1808" i="5"/>
  <c r="X1808" i="5" s="1"/>
  <c r="V1809" i="5"/>
  <c r="E1809" i="5"/>
  <c r="V1810" i="5"/>
  <c r="E1810" i="5"/>
  <c r="V1811" i="5"/>
  <c r="E1811" i="5"/>
  <c r="V1812" i="5"/>
  <c r="E1812" i="5"/>
  <c r="X1812" i="5" s="1"/>
  <c r="V1813" i="5"/>
  <c r="E1813" i="5"/>
  <c r="X1813" i="5" s="1"/>
  <c r="V1814" i="5"/>
  <c r="E1814" i="5"/>
  <c r="V1815" i="5"/>
  <c r="E1815" i="5"/>
  <c r="V1816" i="5"/>
  <c r="E1816" i="5"/>
  <c r="X1816" i="5" s="1"/>
  <c r="V1817" i="5"/>
  <c r="E1817" i="5"/>
  <c r="V1818" i="5"/>
  <c r="E1818" i="5"/>
  <c r="V1819" i="5"/>
  <c r="E1819" i="5"/>
  <c r="V1820" i="5"/>
  <c r="E1820" i="5"/>
  <c r="X1820" i="5" s="1"/>
  <c r="V1821" i="5"/>
  <c r="E1821" i="5"/>
  <c r="V1822" i="5"/>
  <c r="E1822" i="5"/>
  <c r="V1823" i="5"/>
  <c r="E1823" i="5"/>
  <c r="V1824" i="5"/>
  <c r="E1824" i="5"/>
  <c r="X1824" i="5" s="1"/>
  <c r="V1825" i="5"/>
  <c r="E1825" i="5"/>
  <c r="V1826" i="5"/>
  <c r="E1826" i="5"/>
  <c r="X1826" i="5" s="1"/>
  <c r="V1827" i="5"/>
  <c r="E1827" i="5"/>
  <c r="V1828" i="5"/>
  <c r="E1828" i="5"/>
  <c r="X1828" i="5" s="1"/>
  <c r="V1829" i="5"/>
  <c r="E1829" i="5"/>
  <c r="V1830" i="5"/>
  <c r="E1830" i="5"/>
  <c r="V1831" i="5"/>
  <c r="E1831" i="5"/>
  <c r="V1832" i="5"/>
  <c r="E1832" i="5"/>
  <c r="X1832" i="5" s="1"/>
  <c r="V1833" i="5"/>
  <c r="E1833" i="5"/>
  <c r="V1834" i="5"/>
  <c r="E1834" i="5"/>
  <c r="V1835" i="5"/>
  <c r="E1835" i="5"/>
  <c r="V1836" i="5"/>
  <c r="E1836" i="5"/>
  <c r="X1836" i="5" s="1"/>
  <c r="V1837" i="5"/>
  <c r="E1837" i="5"/>
  <c r="V1838" i="5"/>
  <c r="E1838" i="5"/>
  <c r="X1838" i="5" s="1"/>
  <c r="V1839" i="5"/>
  <c r="E1839" i="5"/>
  <c r="V1840" i="5"/>
  <c r="E1840" i="5"/>
  <c r="X1840" i="5" s="1"/>
  <c r="V1841" i="5"/>
  <c r="E1841" i="5"/>
  <c r="V1842" i="5"/>
  <c r="E1842" i="5"/>
  <c r="X1842" i="5" s="1"/>
  <c r="V1843" i="5"/>
  <c r="E1843" i="5"/>
  <c r="V1844" i="5"/>
  <c r="E1844" i="5"/>
  <c r="X1844" i="5" s="1"/>
  <c r="V1845" i="5"/>
  <c r="E1845" i="5"/>
  <c r="V1846" i="5"/>
  <c r="E1846" i="5"/>
  <c r="X1846" i="5" s="1"/>
  <c r="V1847" i="5"/>
  <c r="E1847" i="5"/>
  <c r="V1848" i="5"/>
  <c r="E1848" i="5"/>
  <c r="X1848" i="5" s="1"/>
  <c r="V1849" i="5"/>
  <c r="E1849" i="5"/>
  <c r="V1850" i="5"/>
  <c r="E1850" i="5"/>
  <c r="V1851" i="5"/>
  <c r="E1851" i="5"/>
  <c r="V1852" i="5"/>
  <c r="E1852" i="5"/>
  <c r="X1852" i="5" s="1"/>
  <c r="V1853" i="5"/>
  <c r="E1853" i="5"/>
  <c r="V1854" i="5"/>
  <c r="E1854" i="5"/>
  <c r="V1855" i="5"/>
  <c r="E1855" i="5"/>
  <c r="V1856" i="5"/>
  <c r="E1856" i="5"/>
  <c r="X1856" i="5" s="1"/>
  <c r="V1857" i="5"/>
  <c r="E1857" i="5"/>
  <c r="V1858" i="5"/>
  <c r="E1858" i="5"/>
  <c r="V1859" i="5"/>
  <c r="E1859" i="5"/>
  <c r="V1860" i="5"/>
  <c r="E1860" i="5"/>
  <c r="X1860" i="5" s="1"/>
  <c r="V1861" i="5"/>
  <c r="E1861" i="5"/>
  <c r="V1862" i="5"/>
  <c r="E1862" i="5"/>
  <c r="V1863" i="5"/>
  <c r="E1863" i="5"/>
  <c r="V1864" i="5"/>
  <c r="E1864" i="5"/>
  <c r="X1864" i="5" s="1"/>
  <c r="V1865" i="5"/>
  <c r="E1865" i="5"/>
  <c r="V1866" i="5"/>
  <c r="E1866" i="5"/>
  <c r="V1867" i="5"/>
  <c r="E1867" i="5"/>
  <c r="V1868" i="5"/>
  <c r="E1868" i="5"/>
  <c r="X1868" i="5" s="1"/>
  <c r="V1869" i="5"/>
  <c r="E1869" i="5"/>
  <c r="V1870" i="5"/>
  <c r="E1870" i="5"/>
  <c r="V1871" i="5"/>
  <c r="E1871" i="5"/>
  <c r="V1872" i="5"/>
  <c r="E1872" i="5"/>
  <c r="X1872" i="5" s="1"/>
  <c r="V1873" i="5"/>
  <c r="E1873" i="5"/>
  <c r="X1873" i="5" s="1"/>
  <c r="V1874" i="5"/>
  <c r="E1874" i="5"/>
  <c r="V1875" i="5"/>
  <c r="E1875" i="5"/>
  <c r="V1876" i="5"/>
  <c r="E1876" i="5"/>
  <c r="X1876" i="5" s="1"/>
  <c r="V1877" i="5"/>
  <c r="E1877" i="5"/>
  <c r="X1877" i="5" s="1"/>
  <c r="V1878" i="5"/>
  <c r="E1878" i="5"/>
  <c r="X1878" i="5" s="1"/>
  <c r="V1879" i="5"/>
  <c r="E1879" i="5"/>
  <c r="V1880" i="5"/>
  <c r="E1880" i="5"/>
  <c r="X1880" i="5" s="1"/>
  <c r="V1881" i="5"/>
  <c r="E1881" i="5"/>
  <c r="V1882" i="5"/>
  <c r="E1882" i="5"/>
  <c r="X1882" i="5" s="1"/>
  <c r="V1883" i="5"/>
  <c r="E1883" i="5"/>
  <c r="V1884" i="5"/>
  <c r="E1884" i="5"/>
  <c r="X1884" i="5" s="1"/>
  <c r="V1885" i="5"/>
  <c r="E1885" i="5"/>
  <c r="V1886" i="5"/>
  <c r="E1886" i="5"/>
  <c r="X1886" i="5" s="1"/>
  <c r="V1887" i="5"/>
  <c r="E1887" i="5"/>
  <c r="V1888" i="5"/>
  <c r="E1888" i="5"/>
  <c r="X1888" i="5" s="1"/>
  <c r="V1889" i="5"/>
  <c r="E1889" i="5"/>
  <c r="V1890" i="5"/>
  <c r="E1890" i="5"/>
  <c r="V1891" i="5"/>
  <c r="E1891" i="5"/>
  <c r="V1892" i="5"/>
  <c r="E1892" i="5"/>
  <c r="X1892" i="5" s="1"/>
  <c r="V1893" i="5"/>
  <c r="E1893" i="5"/>
  <c r="X1893" i="5" s="1"/>
  <c r="V1894" i="5"/>
  <c r="E1894" i="5"/>
  <c r="X1894" i="5" s="1"/>
  <c r="V1895" i="5"/>
  <c r="E1895" i="5"/>
  <c r="V1896" i="5"/>
  <c r="E1896" i="5"/>
  <c r="X1896" i="5" s="1"/>
  <c r="V1897" i="5"/>
  <c r="E1897" i="5"/>
  <c r="V1898" i="5"/>
  <c r="E1898" i="5"/>
  <c r="X1898" i="5" s="1"/>
  <c r="V1899" i="5"/>
  <c r="E1899" i="5"/>
  <c r="V1900" i="5"/>
  <c r="E1900" i="5"/>
  <c r="X1900" i="5" s="1"/>
  <c r="V1901" i="5"/>
  <c r="E1901" i="5"/>
  <c r="X1901" i="5" s="1"/>
  <c r="V1902" i="5"/>
  <c r="E1902" i="5"/>
  <c r="X1902" i="5" s="1"/>
  <c r="V1903" i="5"/>
  <c r="E1903" i="5"/>
  <c r="V1904" i="5"/>
  <c r="E1904" i="5"/>
  <c r="X1904" i="5" s="1"/>
  <c r="V1905" i="5"/>
  <c r="E1905" i="5"/>
  <c r="V1906" i="5"/>
  <c r="E1906" i="5"/>
  <c r="V1907" i="5"/>
  <c r="E1907" i="5"/>
  <c r="V1908" i="5"/>
  <c r="E1908" i="5"/>
  <c r="X1908" i="5" s="1"/>
  <c r="V1909" i="5"/>
  <c r="E1909" i="5"/>
  <c r="X1909" i="5" s="1"/>
  <c r="V1910" i="5"/>
  <c r="E1910" i="5"/>
  <c r="V1911" i="5"/>
  <c r="E1911" i="5"/>
  <c r="V1912" i="5"/>
  <c r="E1912" i="5"/>
  <c r="X1912" i="5" s="1"/>
  <c r="V1913" i="5"/>
  <c r="E1913" i="5"/>
  <c r="X1913" i="5" s="1"/>
  <c r="V1914" i="5"/>
  <c r="E1914" i="5"/>
  <c r="V1915" i="5"/>
  <c r="E1915" i="5"/>
  <c r="V1916" i="5"/>
  <c r="E1916" i="5"/>
  <c r="X1916" i="5" s="1"/>
  <c r="V1917" i="5"/>
  <c r="E1917" i="5"/>
  <c r="X1917" i="5" s="1"/>
  <c r="V1918" i="5"/>
  <c r="E1918" i="5"/>
  <c r="V1919" i="5"/>
  <c r="E1919" i="5"/>
  <c r="V1920" i="5"/>
  <c r="E1920" i="5"/>
  <c r="X1920" i="5" s="1"/>
  <c r="V1921" i="5"/>
  <c r="E1921" i="5"/>
  <c r="X1921" i="5" s="1"/>
  <c r="V1922" i="5"/>
  <c r="E1922" i="5"/>
  <c r="V1923" i="5"/>
  <c r="E1923" i="5"/>
  <c r="V1924" i="5"/>
  <c r="E1924" i="5"/>
  <c r="X1924" i="5" s="1"/>
  <c r="V1925" i="5"/>
  <c r="E1925" i="5"/>
  <c r="X1925" i="5" s="1"/>
  <c r="V1926" i="5"/>
  <c r="E1926" i="5"/>
  <c r="V1927" i="5"/>
  <c r="E1927" i="5"/>
  <c r="V1928" i="5"/>
  <c r="E1928" i="5"/>
  <c r="X1928" i="5" s="1"/>
  <c r="V1929" i="5"/>
  <c r="E1929" i="5"/>
  <c r="X1929" i="5" s="1"/>
  <c r="V1930" i="5"/>
  <c r="E1930" i="5"/>
  <c r="V1931" i="5"/>
  <c r="E1931" i="5"/>
  <c r="V1932" i="5"/>
  <c r="E1932" i="5"/>
  <c r="X1932" i="5" s="1"/>
  <c r="V1933" i="5"/>
  <c r="E1933" i="5"/>
  <c r="X1933" i="5" s="1"/>
  <c r="V1934" i="5"/>
  <c r="E1934" i="5"/>
  <c r="X1934" i="5" s="1"/>
  <c r="V1935" i="5"/>
  <c r="E1935" i="5"/>
  <c r="V1936" i="5"/>
  <c r="E1936" i="5"/>
  <c r="X1936" i="5" s="1"/>
  <c r="V1937" i="5"/>
  <c r="E1937" i="5"/>
  <c r="X1937" i="5" s="1"/>
  <c r="V1938" i="5"/>
  <c r="E1938" i="5"/>
  <c r="V1939" i="5"/>
  <c r="E1939" i="5"/>
  <c r="V1940" i="5"/>
  <c r="E1940" i="5"/>
  <c r="X1940" i="5" s="1"/>
  <c r="V1941" i="5"/>
  <c r="E1941" i="5"/>
  <c r="V1942" i="5"/>
  <c r="E1942" i="5"/>
  <c r="V1943" i="5"/>
  <c r="E1943" i="5"/>
  <c r="V1944" i="5"/>
  <c r="E1944" i="5"/>
  <c r="X1944" i="5" s="1"/>
  <c r="V1945" i="5"/>
  <c r="E1945" i="5"/>
  <c r="V1946" i="5"/>
  <c r="E1946" i="5"/>
  <c r="V1947" i="5"/>
  <c r="E1947" i="5"/>
  <c r="V1948" i="5"/>
  <c r="E1948" i="5"/>
  <c r="X1948" i="5" s="1"/>
  <c r="V1949" i="5"/>
  <c r="E1949" i="5"/>
  <c r="X1949" i="5" s="1"/>
  <c r="V1950" i="5"/>
  <c r="E1950" i="5"/>
  <c r="V1951" i="5"/>
  <c r="E1951" i="5"/>
  <c r="V1952" i="5"/>
  <c r="E1952" i="5"/>
  <c r="X1952" i="5" s="1"/>
  <c r="V1953" i="5"/>
  <c r="E1953" i="5"/>
  <c r="X1953" i="5" s="1"/>
  <c r="V1954" i="5"/>
  <c r="E1954" i="5"/>
  <c r="V1955" i="5"/>
  <c r="E1955" i="5"/>
  <c r="V1956" i="5"/>
  <c r="E1956" i="5"/>
  <c r="X1956" i="5" s="1"/>
  <c r="V1957" i="5"/>
  <c r="E1957" i="5"/>
  <c r="X1957" i="5" s="1"/>
  <c r="V1958" i="5"/>
  <c r="E1958" i="5"/>
  <c r="X1958" i="5" s="1"/>
  <c r="V1959" i="5"/>
  <c r="E1959" i="5"/>
  <c r="V1960" i="5"/>
  <c r="E1960" i="5"/>
  <c r="X1960" i="5" s="1"/>
  <c r="V1961" i="5"/>
  <c r="E1961" i="5"/>
  <c r="V1962" i="5"/>
  <c r="E1962" i="5"/>
  <c r="V1963" i="5"/>
  <c r="E1963" i="5"/>
  <c r="V1964" i="5"/>
  <c r="E1964" i="5"/>
  <c r="X1964" i="5" s="1"/>
  <c r="V1965" i="5"/>
  <c r="E1965" i="5"/>
  <c r="X1965" i="5" s="1"/>
  <c r="V1966" i="5"/>
  <c r="E1966" i="5"/>
  <c r="V1967" i="5"/>
  <c r="E1967" i="5"/>
  <c r="V1968" i="5"/>
  <c r="E1968" i="5"/>
  <c r="X1968" i="5" s="1"/>
  <c r="V1969" i="5"/>
  <c r="E1969" i="5"/>
  <c r="X1969" i="5" s="1"/>
  <c r="V1970" i="5"/>
  <c r="E1970" i="5"/>
  <c r="V1971" i="5"/>
  <c r="E1971" i="5"/>
  <c r="V1972" i="5"/>
  <c r="E1972" i="5"/>
  <c r="X1972" i="5" s="1"/>
  <c r="V1973" i="5"/>
  <c r="E1973" i="5"/>
  <c r="X1973" i="5" s="1"/>
  <c r="V1974" i="5"/>
  <c r="E1974" i="5"/>
  <c r="V1975" i="5"/>
  <c r="E1975" i="5"/>
  <c r="V1976" i="5"/>
  <c r="E1976" i="5"/>
  <c r="X1976" i="5" s="1"/>
  <c r="V1977" i="5"/>
  <c r="E1977" i="5"/>
  <c r="X1977" i="5" s="1"/>
  <c r="V1978" i="5"/>
  <c r="E1978" i="5"/>
  <c r="V1979" i="5"/>
  <c r="E1979" i="5"/>
  <c r="V1980" i="5"/>
  <c r="E1980" i="5"/>
  <c r="X1980" i="5" s="1"/>
  <c r="V1981" i="5"/>
  <c r="E1981" i="5"/>
  <c r="V1982" i="5"/>
  <c r="E1982" i="5"/>
  <c r="V1983" i="5"/>
  <c r="E1983" i="5"/>
  <c r="V1984" i="5"/>
  <c r="E1984" i="5"/>
  <c r="X1984" i="5" s="1"/>
  <c r="V1985" i="5"/>
  <c r="E1985" i="5"/>
  <c r="V1986" i="5"/>
  <c r="E1986" i="5"/>
  <c r="V1987" i="5"/>
  <c r="E1987" i="5"/>
  <c r="V1988" i="5"/>
  <c r="E1988" i="5"/>
  <c r="X1988" i="5" s="1"/>
  <c r="V1989" i="5"/>
  <c r="E1989" i="5"/>
  <c r="X1989" i="5" s="1"/>
  <c r="V1990" i="5"/>
  <c r="E1990" i="5"/>
  <c r="V1991" i="5"/>
  <c r="E1991" i="5"/>
  <c r="V1992" i="5"/>
  <c r="E1992" i="5"/>
  <c r="X1992" i="5" s="1"/>
  <c r="V1993" i="5"/>
  <c r="E1993" i="5"/>
  <c r="V1994" i="5"/>
  <c r="E1994" i="5"/>
  <c r="V1995" i="5"/>
  <c r="E1995" i="5"/>
  <c r="V1996" i="5"/>
  <c r="E1996" i="5"/>
  <c r="X1996" i="5" s="1"/>
  <c r="V1997" i="5"/>
  <c r="E1997" i="5"/>
  <c r="X1997" i="5" s="1"/>
  <c r="V1998" i="5"/>
  <c r="E1998" i="5"/>
  <c r="X1998" i="5" s="1"/>
  <c r="V1999" i="5"/>
  <c r="E1999" i="5"/>
  <c r="V2000" i="5"/>
  <c r="E2000" i="5"/>
  <c r="X2000" i="5" s="1"/>
  <c r="V2001" i="5"/>
  <c r="E2001" i="5"/>
  <c r="V2002" i="5"/>
  <c r="E2002" i="5"/>
  <c r="V2003" i="5"/>
  <c r="E2003" i="5"/>
  <c r="V2004" i="5"/>
  <c r="E2004" i="5"/>
  <c r="X2004" i="5" s="1"/>
  <c r="V2005" i="5"/>
  <c r="E2005" i="5"/>
  <c r="X2005" i="5" s="1"/>
  <c r="V2006" i="5"/>
  <c r="E2006" i="5"/>
  <c r="V2007" i="5"/>
  <c r="E2007" i="5"/>
  <c r="V2008" i="5"/>
  <c r="E2008" i="5"/>
  <c r="X2008" i="5" s="1"/>
  <c r="V2009" i="5"/>
  <c r="E2009" i="5"/>
  <c r="X2009" i="5" s="1"/>
  <c r="V2010" i="5"/>
  <c r="E2010" i="5"/>
  <c r="V2011" i="5"/>
  <c r="E2011" i="5"/>
  <c r="V2012" i="5"/>
  <c r="E2012" i="5"/>
  <c r="X2012" i="5" s="1"/>
  <c r="V2013" i="5"/>
  <c r="E2013" i="5"/>
  <c r="X2013" i="5" s="1"/>
  <c r="V2014" i="5"/>
  <c r="E2014" i="5"/>
  <c r="V2015" i="5"/>
  <c r="E2015" i="5"/>
  <c r="V2016" i="5"/>
  <c r="E2016" i="5"/>
  <c r="X2016" i="5" s="1"/>
  <c r="V2017" i="5"/>
  <c r="E2017" i="5"/>
  <c r="X2017" i="5" s="1"/>
  <c r="V2018" i="5"/>
  <c r="E2018" i="5"/>
  <c r="V2019" i="5"/>
  <c r="E2019" i="5"/>
  <c r="V2020" i="5"/>
  <c r="E2020" i="5"/>
  <c r="X2020" i="5" s="1"/>
  <c r="V2021" i="5"/>
  <c r="E2021" i="5"/>
  <c r="X2021" i="5" s="1"/>
  <c r="V2022" i="5"/>
  <c r="E2022" i="5"/>
  <c r="V2023" i="5"/>
  <c r="E2023" i="5"/>
  <c r="V2024" i="5"/>
  <c r="E2024" i="5"/>
  <c r="X2024" i="5" s="1"/>
  <c r="V2025" i="5"/>
  <c r="E2025" i="5"/>
  <c r="V2026" i="5"/>
  <c r="E2026" i="5"/>
  <c r="V2027" i="5"/>
  <c r="E2027" i="5"/>
  <c r="V2028" i="5"/>
  <c r="E2028" i="5"/>
  <c r="X2028" i="5" s="1"/>
  <c r="V2029" i="5"/>
  <c r="E2029" i="5"/>
  <c r="X2029" i="5" s="1"/>
  <c r="V2030" i="5"/>
  <c r="E2030" i="5"/>
  <c r="V2031" i="5"/>
  <c r="E2031" i="5"/>
  <c r="V2032" i="5"/>
  <c r="E2032" i="5"/>
  <c r="X2032" i="5" s="1"/>
  <c r="V2033" i="5"/>
  <c r="E2033" i="5"/>
  <c r="X2033" i="5" s="1"/>
  <c r="V2034" i="5"/>
  <c r="E2034" i="5"/>
  <c r="V2035" i="5"/>
  <c r="E2035" i="5"/>
  <c r="V2036" i="5"/>
  <c r="E2036" i="5"/>
  <c r="X2036" i="5" s="1"/>
  <c r="V2037" i="5"/>
  <c r="E2037" i="5"/>
  <c r="X2037" i="5" s="1"/>
  <c r="V2038" i="5"/>
  <c r="E2038" i="5"/>
  <c r="X2038" i="5" s="1"/>
  <c r="V2039" i="5"/>
  <c r="E2039" i="5"/>
  <c r="V2040" i="5"/>
  <c r="E2040" i="5"/>
  <c r="X2040" i="5" s="1"/>
  <c r="V2041" i="5"/>
  <c r="E2041" i="5"/>
  <c r="V2042" i="5"/>
  <c r="E2042" i="5"/>
  <c r="V2043" i="5"/>
  <c r="E2043" i="5"/>
  <c r="V2044" i="5"/>
  <c r="E2044" i="5"/>
  <c r="X2044" i="5" s="1"/>
  <c r="V2045" i="5"/>
  <c r="E2045" i="5"/>
  <c r="X2045" i="5" s="1"/>
  <c r="V2046" i="5"/>
  <c r="E2046" i="5"/>
  <c r="V2047" i="5"/>
  <c r="E2047" i="5"/>
  <c r="V2048" i="5"/>
  <c r="E2048" i="5"/>
  <c r="X2048" i="5" s="1"/>
  <c r="V2049" i="5"/>
  <c r="E2049" i="5"/>
  <c r="V2050" i="5"/>
  <c r="E2050" i="5"/>
  <c r="V2051" i="5"/>
  <c r="E2051" i="5"/>
  <c r="V2052" i="5"/>
  <c r="E2052" i="5"/>
  <c r="X2052" i="5" s="1"/>
  <c r="V2053" i="5"/>
  <c r="E2053" i="5"/>
  <c r="X2053" i="5" s="1"/>
  <c r="V2054" i="5"/>
  <c r="E2054" i="5"/>
  <c r="V2055" i="5"/>
  <c r="E2055" i="5"/>
  <c r="V2056" i="5"/>
  <c r="E2056" i="5"/>
  <c r="X2056" i="5" s="1"/>
  <c r="V2057" i="5"/>
  <c r="E2057" i="5"/>
  <c r="V2058" i="5"/>
  <c r="E2058" i="5"/>
  <c r="V2059" i="5"/>
  <c r="E2059" i="5"/>
  <c r="V2060" i="5"/>
  <c r="E2060" i="5"/>
  <c r="X2060" i="5" s="1"/>
  <c r="V2061" i="5"/>
  <c r="E2061" i="5"/>
  <c r="X2061" i="5" s="1"/>
  <c r="V2062" i="5"/>
  <c r="E2062" i="5"/>
  <c r="V2063" i="5"/>
  <c r="E2063" i="5"/>
  <c r="V2064" i="5"/>
  <c r="E2064" i="5"/>
  <c r="X2064" i="5" s="1"/>
  <c r="V2065" i="5"/>
  <c r="E2065" i="5"/>
  <c r="X2065" i="5" s="1"/>
  <c r="V2066" i="5"/>
  <c r="E2066" i="5"/>
  <c r="X2066" i="5" s="1"/>
  <c r="V2067" i="5"/>
  <c r="E2067" i="5"/>
  <c r="V2068" i="5"/>
  <c r="E2068" i="5"/>
  <c r="X2068" i="5" s="1"/>
  <c r="V2069" i="5"/>
  <c r="E2069" i="5"/>
  <c r="V2070" i="5"/>
  <c r="E2070" i="5"/>
  <c r="X2070" i="5" s="1"/>
  <c r="V2071" i="5"/>
  <c r="E2071" i="5"/>
  <c r="V2072" i="5"/>
  <c r="E2072" i="5"/>
  <c r="X2072" i="5" s="1"/>
  <c r="V2073" i="5"/>
  <c r="E2073" i="5"/>
  <c r="X2073" i="5" s="1"/>
  <c r="V2074" i="5"/>
  <c r="E2074" i="5"/>
  <c r="V2075" i="5"/>
  <c r="E2075" i="5"/>
  <c r="X2075" i="5" s="1"/>
  <c r="V2076" i="5"/>
  <c r="E2076" i="5"/>
  <c r="X2076" i="5" s="1"/>
  <c r="V2077" i="5"/>
  <c r="E2077" i="5"/>
  <c r="V2078" i="5"/>
  <c r="E2078" i="5"/>
  <c r="V2079" i="5"/>
  <c r="E2079" i="5"/>
  <c r="V2080" i="5"/>
  <c r="E2080" i="5"/>
  <c r="X2080" i="5" s="1"/>
  <c r="V2081" i="5"/>
  <c r="E2081" i="5"/>
  <c r="V2082" i="5"/>
  <c r="E2082" i="5"/>
  <c r="V2083" i="5"/>
  <c r="E2083" i="5"/>
  <c r="V2084" i="5"/>
  <c r="E2084" i="5"/>
  <c r="X2084" i="5" s="1"/>
  <c r="V2085" i="5"/>
  <c r="E2085" i="5"/>
  <c r="V2086" i="5"/>
  <c r="E2086" i="5"/>
  <c r="V2087" i="5"/>
  <c r="E2087" i="5"/>
  <c r="V2088" i="5"/>
  <c r="E2088" i="5"/>
  <c r="X2088" i="5" s="1"/>
  <c r="V2089" i="5"/>
  <c r="E2089" i="5"/>
  <c r="V2090" i="5"/>
  <c r="E2090" i="5"/>
  <c r="V2091" i="5"/>
  <c r="E2091" i="5"/>
  <c r="V2092" i="5"/>
  <c r="E2092" i="5"/>
  <c r="X2092" i="5" s="1"/>
  <c r="V2093" i="5"/>
  <c r="E2093" i="5"/>
  <c r="V2094" i="5"/>
  <c r="E2094" i="5"/>
  <c r="V2095" i="5"/>
  <c r="E2095" i="5"/>
  <c r="V2096" i="5"/>
  <c r="E2096" i="5"/>
  <c r="X2096" i="5" s="1"/>
  <c r="V2097" i="5"/>
  <c r="E2097" i="5"/>
  <c r="V2098" i="5"/>
  <c r="E2098" i="5"/>
  <c r="V2099" i="5"/>
  <c r="E2099" i="5"/>
  <c r="V2100" i="5"/>
  <c r="E2100" i="5"/>
  <c r="X2100" i="5" s="1"/>
  <c r="V2101" i="5"/>
  <c r="E2101" i="5"/>
  <c r="V2102" i="5"/>
  <c r="E2102" i="5"/>
  <c r="V2103" i="5"/>
  <c r="E2103" i="5"/>
  <c r="V2104" i="5"/>
  <c r="E2104" i="5"/>
  <c r="X2104" i="5" s="1"/>
  <c r="V2105" i="5"/>
  <c r="E2105" i="5"/>
  <c r="V2106" i="5"/>
  <c r="E2106" i="5"/>
  <c r="V2107" i="5"/>
  <c r="E2107" i="5"/>
  <c r="V2108" i="5"/>
  <c r="E2108" i="5"/>
  <c r="X2108" i="5" s="1"/>
  <c r="V2109" i="5"/>
  <c r="E2109" i="5"/>
  <c r="V2110" i="5"/>
  <c r="E2110" i="5"/>
  <c r="V2111" i="5"/>
  <c r="E2111" i="5"/>
  <c r="V2112" i="5"/>
  <c r="E2112" i="5"/>
  <c r="X2112" i="5" s="1"/>
  <c r="V2113" i="5"/>
  <c r="E2113" i="5"/>
  <c r="V2114" i="5"/>
  <c r="E2114" i="5"/>
  <c r="V2115" i="5"/>
  <c r="E2115" i="5"/>
  <c r="V2116" i="5"/>
  <c r="E2116" i="5"/>
  <c r="X2116" i="5" s="1"/>
  <c r="V2117" i="5"/>
  <c r="E2117" i="5"/>
  <c r="X2117" i="5" s="1"/>
  <c r="V2118" i="5"/>
  <c r="E2118" i="5"/>
  <c r="V2119" i="5"/>
  <c r="E2119" i="5"/>
  <c r="V2120" i="5"/>
  <c r="E2120" i="5"/>
  <c r="X2120" i="5" s="1"/>
  <c r="V2121" i="5"/>
  <c r="E2121" i="5"/>
  <c r="V2122" i="5"/>
  <c r="E2122" i="5"/>
  <c r="X2122" i="5" s="1"/>
  <c r="V2123" i="5"/>
  <c r="E2123" i="5"/>
  <c r="V2124" i="5"/>
  <c r="E2124" i="5"/>
  <c r="X2124" i="5" s="1"/>
  <c r="V2125" i="5"/>
  <c r="E2125" i="5"/>
  <c r="X2125" i="5" s="1"/>
  <c r="V2126" i="5"/>
  <c r="E2126" i="5"/>
  <c r="X2126" i="5" s="1"/>
  <c r="V2127" i="5"/>
  <c r="E2127" i="5"/>
  <c r="V2128" i="5"/>
  <c r="E2128" i="5"/>
  <c r="X2128" i="5" s="1"/>
  <c r="V2129" i="5"/>
  <c r="E2129" i="5"/>
  <c r="V2130" i="5"/>
  <c r="E2130" i="5"/>
  <c r="V2131" i="5"/>
  <c r="E2131" i="5"/>
  <c r="V2132" i="5"/>
  <c r="E2132" i="5"/>
  <c r="X2132" i="5" s="1"/>
  <c r="V2133" i="5"/>
  <c r="E2133" i="5"/>
  <c r="V2134" i="5"/>
  <c r="E2134" i="5"/>
  <c r="X2134" i="5" s="1"/>
  <c r="V2135" i="5"/>
  <c r="E2135" i="5"/>
  <c r="V2136" i="5"/>
  <c r="E2136" i="5"/>
  <c r="X2136" i="5" s="1"/>
  <c r="V2137" i="5"/>
  <c r="E2137" i="5"/>
  <c r="V2138" i="5"/>
  <c r="E2138" i="5"/>
  <c r="V2139" i="5"/>
  <c r="E2139" i="5"/>
  <c r="V2140" i="5"/>
  <c r="E2140" i="5"/>
  <c r="X2140" i="5" s="1"/>
  <c r="V2141" i="5"/>
  <c r="E2141" i="5"/>
  <c r="V2142" i="5"/>
  <c r="E2142" i="5"/>
  <c r="V2143" i="5"/>
  <c r="E2143" i="5"/>
  <c r="V2144" i="5"/>
  <c r="E2144" i="5"/>
  <c r="X2144" i="5" s="1"/>
  <c r="V2145" i="5"/>
  <c r="E2145" i="5"/>
  <c r="V2146" i="5"/>
  <c r="E2146" i="5"/>
  <c r="V2147" i="5"/>
  <c r="E2147" i="5"/>
  <c r="V2148" i="5"/>
  <c r="E2148" i="5"/>
  <c r="X2148" i="5" s="1"/>
  <c r="V2149" i="5"/>
  <c r="E2149" i="5"/>
  <c r="V2150" i="5"/>
  <c r="E2150" i="5"/>
  <c r="X2150" i="5" s="1"/>
  <c r="V2151" i="5"/>
  <c r="E2151" i="5"/>
  <c r="V2152" i="5"/>
  <c r="E2152" i="5"/>
  <c r="X2152" i="5" s="1"/>
  <c r="V2153" i="5"/>
  <c r="E2153" i="5"/>
  <c r="V2154" i="5"/>
  <c r="E2154" i="5"/>
  <c r="X2154" i="5" s="1"/>
  <c r="V2155" i="5"/>
  <c r="E2155" i="5"/>
  <c r="V2156" i="5"/>
  <c r="E2156" i="5"/>
  <c r="X2156" i="5" s="1"/>
  <c r="V2157" i="5"/>
  <c r="E2157" i="5"/>
  <c r="V2158" i="5"/>
  <c r="E2158" i="5"/>
  <c r="V2159" i="5"/>
  <c r="E2159" i="5"/>
  <c r="V2160" i="5"/>
  <c r="E2160" i="5"/>
  <c r="X2160" i="5" s="1"/>
  <c r="V2161" i="5"/>
  <c r="E2161" i="5"/>
  <c r="X2161" i="5" s="1"/>
  <c r="V2162" i="5"/>
  <c r="E2162" i="5"/>
  <c r="V2163" i="5"/>
  <c r="E2163" i="5"/>
  <c r="V2164" i="5"/>
  <c r="E2164" i="5"/>
  <c r="X2164" i="5" s="1"/>
  <c r="V2165" i="5"/>
  <c r="E2165" i="5"/>
  <c r="V2166" i="5"/>
  <c r="E2166" i="5"/>
  <c r="X2166" i="5" s="1"/>
  <c r="V2167" i="5"/>
  <c r="E2167" i="5"/>
  <c r="V2168" i="5"/>
  <c r="E2168" i="5"/>
  <c r="X2168" i="5" s="1"/>
  <c r="V2169" i="5"/>
  <c r="E2169" i="5"/>
  <c r="V2170" i="5"/>
  <c r="E2170" i="5"/>
  <c r="V2171" i="5"/>
  <c r="E2171" i="5"/>
  <c r="V2172" i="5"/>
  <c r="E2172" i="5"/>
  <c r="X2172" i="5" s="1"/>
  <c r="V2173" i="5"/>
  <c r="E2173" i="5"/>
  <c r="V2174" i="5"/>
  <c r="E2174" i="5"/>
  <c r="X2174" i="5" s="1"/>
  <c r="V2175" i="5"/>
  <c r="E2175" i="5"/>
  <c r="V2176" i="5"/>
  <c r="E2176" i="5"/>
  <c r="X2176" i="5" s="1"/>
  <c r="V2177" i="5"/>
  <c r="E2177" i="5"/>
  <c r="X2177" i="5" s="1"/>
  <c r="V2178" i="5"/>
  <c r="E2178" i="5"/>
  <c r="V2179" i="5"/>
  <c r="E2179" i="5"/>
  <c r="V2180" i="5"/>
  <c r="E2180" i="5"/>
  <c r="X2180" i="5" s="1"/>
  <c r="V2181" i="5"/>
  <c r="E2181" i="5"/>
  <c r="V2182" i="5"/>
  <c r="E2182" i="5"/>
  <c r="V2183" i="5"/>
  <c r="E2183" i="5"/>
  <c r="V2184" i="5"/>
  <c r="E2184" i="5"/>
  <c r="X2184" i="5" s="1"/>
  <c r="V2185" i="5"/>
  <c r="E2185" i="5"/>
  <c r="X2185" i="5" s="1"/>
  <c r="V2186" i="5"/>
  <c r="E2186" i="5"/>
  <c r="V2187" i="5"/>
  <c r="E2187" i="5"/>
  <c r="V2188" i="5"/>
  <c r="E2188" i="5"/>
  <c r="X2188" i="5" s="1"/>
  <c r="V2189" i="5"/>
  <c r="E2189" i="5"/>
  <c r="V2190" i="5"/>
  <c r="E2190" i="5"/>
  <c r="V2191" i="5"/>
  <c r="E2191" i="5"/>
  <c r="V2192" i="5"/>
  <c r="E2192" i="5"/>
  <c r="X2192" i="5" s="1"/>
  <c r="V2193" i="5"/>
  <c r="E2193" i="5"/>
  <c r="V2194" i="5"/>
  <c r="E2194" i="5"/>
  <c r="X2194" i="5" s="1"/>
  <c r="V2195" i="5"/>
  <c r="E2195" i="5"/>
  <c r="V2196" i="5"/>
  <c r="E2196" i="5"/>
  <c r="X2196" i="5" s="1"/>
  <c r="V2197" i="5"/>
  <c r="E2197" i="5"/>
  <c r="V2198" i="5"/>
  <c r="E2198" i="5"/>
  <c r="X2198" i="5" s="1"/>
  <c r="V2199" i="5"/>
  <c r="E2199" i="5"/>
  <c r="V2200" i="5"/>
  <c r="E2200" i="5"/>
  <c r="X2200" i="5" s="1"/>
  <c r="V2201" i="5"/>
  <c r="E2201" i="5"/>
  <c r="X2201" i="5" s="1"/>
  <c r="V2202" i="5"/>
  <c r="E2202" i="5"/>
  <c r="X2202" i="5" s="1"/>
  <c r="V2203" i="5"/>
  <c r="E2203" i="5"/>
  <c r="V2204" i="5"/>
  <c r="E2204" i="5"/>
  <c r="X2204" i="5" s="1"/>
  <c r="V2205" i="5"/>
  <c r="E2205" i="5"/>
  <c r="V2206" i="5"/>
  <c r="E2206" i="5"/>
  <c r="V2207" i="5"/>
  <c r="E2207" i="5"/>
  <c r="V2208" i="5"/>
  <c r="E2208" i="5"/>
  <c r="X2208" i="5" s="1"/>
  <c r="V2209" i="5"/>
  <c r="E2209" i="5"/>
  <c r="X2209" i="5" s="1"/>
  <c r="V2210" i="5"/>
  <c r="E2210" i="5"/>
  <c r="X2210" i="5" s="1"/>
  <c r="V2211" i="5"/>
  <c r="E2211" i="5"/>
  <c r="V2212" i="5"/>
  <c r="E2212" i="5"/>
  <c r="X2212" i="5" s="1"/>
  <c r="V2213" i="5"/>
  <c r="E2213" i="5"/>
  <c r="V2214" i="5"/>
  <c r="E2214" i="5"/>
  <c r="V2215" i="5"/>
  <c r="E2215" i="5"/>
  <c r="V2216" i="5"/>
  <c r="E2216" i="5"/>
  <c r="X2216" i="5" s="1"/>
  <c r="V2217" i="5"/>
  <c r="E2217" i="5"/>
  <c r="V2218" i="5"/>
  <c r="E2218" i="5"/>
  <c r="V2219" i="5"/>
  <c r="E2219" i="5"/>
  <c r="V2220" i="5"/>
  <c r="E2220" i="5"/>
  <c r="X2220" i="5" s="1"/>
  <c r="V2221" i="5"/>
  <c r="E2221" i="5"/>
  <c r="V2222" i="5"/>
  <c r="E2222" i="5"/>
  <c r="V2223" i="5"/>
  <c r="E2223" i="5"/>
  <c r="V2224" i="5"/>
  <c r="E2224" i="5"/>
  <c r="X2224" i="5" s="1"/>
  <c r="V2225" i="5"/>
  <c r="E2225" i="5"/>
  <c r="V2226" i="5"/>
  <c r="E2226" i="5"/>
  <c r="V2227" i="5"/>
  <c r="E2227" i="5"/>
  <c r="V2228" i="5"/>
  <c r="E2228" i="5"/>
  <c r="X2228" i="5" s="1"/>
  <c r="V2229" i="5"/>
  <c r="E2229" i="5"/>
  <c r="X2229" i="5" s="1"/>
  <c r="V2230" i="5"/>
  <c r="E2230" i="5"/>
  <c r="V2231" i="5"/>
  <c r="E2231" i="5"/>
  <c r="V2232" i="5"/>
  <c r="E2232" i="5"/>
  <c r="X2232" i="5" s="1"/>
  <c r="V2233" i="5"/>
  <c r="E2233" i="5"/>
  <c r="V2234" i="5"/>
  <c r="E2234" i="5"/>
  <c r="V2235" i="5"/>
  <c r="E2235" i="5"/>
  <c r="V2236" i="5"/>
  <c r="E2236" i="5"/>
  <c r="X2236" i="5" s="1"/>
  <c r="V2237" i="5"/>
  <c r="E2237" i="5"/>
  <c r="V2238" i="5"/>
  <c r="E2238" i="5"/>
  <c r="V2239" i="5"/>
  <c r="E2239" i="5"/>
  <c r="V2240" i="5"/>
  <c r="E2240" i="5"/>
  <c r="X2240" i="5" s="1"/>
  <c r="V2241" i="5"/>
  <c r="E2241" i="5"/>
  <c r="X2241" i="5" s="1"/>
  <c r="V2242" i="5"/>
  <c r="E2242" i="5"/>
  <c r="V2243" i="5"/>
  <c r="E2243" i="5"/>
  <c r="V2244" i="5"/>
  <c r="E2244" i="5"/>
  <c r="X2244" i="5" s="1"/>
  <c r="V2245" i="5"/>
  <c r="E2245" i="5"/>
  <c r="V2246" i="5"/>
  <c r="E2246" i="5"/>
  <c r="V2247" i="5"/>
  <c r="E2247" i="5"/>
  <c r="V2248" i="5"/>
  <c r="E2248" i="5"/>
  <c r="X2248" i="5" s="1"/>
  <c r="V2249" i="5"/>
  <c r="E2249" i="5"/>
  <c r="V2250" i="5"/>
  <c r="E2250" i="5"/>
  <c r="V2251" i="5"/>
  <c r="E2251" i="5"/>
  <c r="V2252" i="5"/>
  <c r="E2252" i="5"/>
  <c r="X2252" i="5" s="1"/>
  <c r="V2253" i="5"/>
  <c r="E2253" i="5"/>
  <c r="V2254" i="5"/>
  <c r="E2254" i="5"/>
  <c r="V2255" i="5"/>
  <c r="E2255" i="5"/>
  <c r="V2256" i="5"/>
  <c r="E2256" i="5"/>
  <c r="X2256" i="5" s="1"/>
  <c r="V2257" i="5"/>
  <c r="E2257" i="5"/>
  <c r="V2258" i="5"/>
  <c r="E2258" i="5"/>
  <c r="V2259" i="5"/>
  <c r="E2259" i="5"/>
  <c r="V2260" i="5"/>
  <c r="E2260" i="5"/>
  <c r="X2260" i="5" s="1"/>
  <c r="V2261" i="5"/>
  <c r="E2261" i="5"/>
  <c r="X2261" i="5" s="1"/>
  <c r="V2262" i="5"/>
  <c r="E2262" i="5"/>
  <c r="V2263" i="5"/>
  <c r="E2263" i="5"/>
  <c r="V2264" i="5"/>
  <c r="E2264" i="5"/>
  <c r="X2264" i="5" s="1"/>
  <c r="V2265" i="5"/>
  <c r="E2265" i="5"/>
  <c r="V2266" i="5"/>
  <c r="E2266" i="5"/>
  <c r="X2266" i="5" s="1"/>
  <c r="V2267" i="5"/>
  <c r="E2267" i="5"/>
  <c r="V2268" i="5"/>
  <c r="E2268" i="5"/>
  <c r="X2268" i="5" s="1"/>
  <c r="V2269" i="5"/>
  <c r="E2269" i="5"/>
  <c r="V2270" i="5"/>
  <c r="E2270" i="5"/>
  <c r="X2270" i="5" s="1"/>
  <c r="V2271" i="5"/>
  <c r="E2271" i="5"/>
  <c r="V2272" i="5"/>
  <c r="E2272" i="5"/>
  <c r="X2272" i="5" s="1"/>
  <c r="V2273" i="5"/>
  <c r="E2273" i="5"/>
  <c r="X2273" i="5" s="1"/>
  <c r="V2274" i="5"/>
  <c r="E2274" i="5"/>
  <c r="X2274" i="5" s="1"/>
  <c r="V2275" i="5"/>
  <c r="E2275" i="5"/>
  <c r="V2276" i="5"/>
  <c r="E2276" i="5"/>
  <c r="X2276" i="5" s="1"/>
  <c r="V2277" i="5"/>
  <c r="E2277" i="5"/>
  <c r="V2278" i="5"/>
  <c r="E2278" i="5"/>
  <c r="V2279" i="5"/>
  <c r="E2279" i="5"/>
  <c r="V2280" i="5"/>
  <c r="E2280" i="5"/>
  <c r="X2280" i="5" s="1"/>
  <c r="V2281" i="5"/>
  <c r="E2281" i="5"/>
  <c r="V2282" i="5"/>
  <c r="E2282" i="5"/>
  <c r="X2282" i="5" s="1"/>
  <c r="V2283" i="5"/>
  <c r="E2283" i="5"/>
  <c r="V2284" i="5"/>
  <c r="E2284" i="5"/>
  <c r="X2284" i="5" s="1"/>
  <c r="V2285" i="5"/>
  <c r="E2285" i="5"/>
  <c r="V2286" i="5"/>
  <c r="E2286" i="5"/>
  <c r="X2286" i="5" s="1"/>
  <c r="V2287" i="5"/>
  <c r="E2287" i="5"/>
  <c r="V2288" i="5"/>
  <c r="E2288" i="5"/>
  <c r="X2288" i="5" s="1"/>
  <c r="V2289" i="5"/>
  <c r="E2289" i="5"/>
  <c r="V2290" i="5"/>
  <c r="E2290" i="5"/>
  <c r="X2290" i="5" s="1"/>
  <c r="V2291" i="5"/>
  <c r="E2291" i="5"/>
  <c r="V2292" i="5"/>
  <c r="E2292" i="5"/>
  <c r="X2292" i="5" s="1"/>
  <c r="V2293" i="5"/>
  <c r="E2293" i="5"/>
  <c r="V2294" i="5"/>
  <c r="E2294" i="5"/>
  <c r="X2294" i="5" s="1"/>
  <c r="V2295" i="5"/>
  <c r="E2295" i="5"/>
  <c r="V2296" i="5"/>
  <c r="E2296" i="5"/>
  <c r="X2296" i="5" s="1"/>
  <c r="V2297" i="5"/>
  <c r="E2297" i="5"/>
  <c r="V2298" i="5"/>
  <c r="E2298" i="5"/>
  <c r="V2299" i="5"/>
  <c r="E2299" i="5"/>
  <c r="V2300" i="5"/>
  <c r="E2300" i="5"/>
  <c r="X2300" i="5" s="1"/>
  <c r="V2301" i="5"/>
  <c r="E2301" i="5"/>
  <c r="V2302" i="5"/>
  <c r="E2302" i="5"/>
  <c r="V2303" i="5"/>
  <c r="E2303" i="5"/>
  <c r="V2304" i="5"/>
  <c r="E2304" i="5"/>
  <c r="X2304" i="5" s="1"/>
  <c r="V2305" i="5"/>
  <c r="E2305" i="5"/>
  <c r="X2305" i="5" s="1"/>
  <c r="V2306" i="5"/>
  <c r="E2306" i="5"/>
  <c r="X2306" i="5" s="1"/>
  <c r="V2307" i="5"/>
  <c r="E2307" i="5"/>
  <c r="V2308" i="5"/>
  <c r="E2308" i="5"/>
  <c r="X2308" i="5" s="1"/>
  <c r="V2309" i="5"/>
  <c r="E2309" i="5"/>
  <c r="X2309" i="5" s="1"/>
  <c r="V2310" i="5"/>
  <c r="E2310" i="5"/>
  <c r="V2311" i="5"/>
  <c r="E2311" i="5"/>
  <c r="V2312" i="5"/>
  <c r="E2312" i="5"/>
  <c r="X2312" i="5" s="1"/>
  <c r="V2313" i="5"/>
  <c r="E2313" i="5"/>
  <c r="V2314" i="5"/>
  <c r="E2314" i="5"/>
  <c r="V2315" i="5"/>
  <c r="E2315" i="5"/>
  <c r="V2316" i="5"/>
  <c r="E2316" i="5"/>
  <c r="X2316" i="5" s="1"/>
  <c r="V2317" i="5"/>
  <c r="E2317" i="5"/>
  <c r="V2318" i="5"/>
  <c r="E2318" i="5"/>
  <c r="X2318" i="5" s="1"/>
  <c r="V2319" i="5"/>
  <c r="E2319" i="5"/>
  <c r="V2320" i="5"/>
  <c r="E2320" i="5"/>
  <c r="X2320" i="5" s="1"/>
  <c r="V2321" i="5"/>
  <c r="E2321" i="5"/>
  <c r="V2322" i="5"/>
  <c r="E2322" i="5"/>
  <c r="V2323" i="5"/>
  <c r="E2323" i="5"/>
  <c r="V2324" i="5"/>
  <c r="E2324" i="5"/>
  <c r="X2324" i="5" s="1"/>
  <c r="V2325" i="5"/>
  <c r="E2325" i="5"/>
  <c r="V2326" i="5"/>
  <c r="E2326" i="5"/>
  <c r="X2326" i="5" s="1"/>
  <c r="V2327" i="5"/>
  <c r="E2327" i="5"/>
  <c r="V2328" i="5"/>
  <c r="E2328" i="5"/>
  <c r="X2328" i="5" s="1"/>
  <c r="V2329" i="5"/>
  <c r="E2329" i="5"/>
  <c r="V2330" i="5"/>
  <c r="E2330" i="5"/>
  <c r="V2331" i="5"/>
  <c r="E2331" i="5"/>
  <c r="V2332" i="5"/>
  <c r="E2332" i="5"/>
  <c r="X2332" i="5" s="1"/>
  <c r="V2333" i="5"/>
  <c r="E2333" i="5"/>
  <c r="X2333" i="5" s="1"/>
  <c r="V2334" i="5"/>
  <c r="E2334" i="5"/>
  <c r="X2334" i="5" s="1"/>
  <c r="V2335" i="5"/>
  <c r="E2335" i="5"/>
  <c r="V2336" i="5"/>
  <c r="E2336" i="5"/>
  <c r="X2336" i="5" s="1"/>
  <c r="V2337" i="5"/>
  <c r="E2337" i="5"/>
  <c r="V2338" i="5"/>
  <c r="E2338" i="5"/>
  <c r="X2338" i="5" s="1"/>
  <c r="V2339" i="5"/>
  <c r="E2339" i="5"/>
  <c r="V2340" i="5"/>
  <c r="E2340" i="5"/>
  <c r="X2340" i="5" s="1"/>
  <c r="V2341" i="5"/>
  <c r="E2341" i="5"/>
  <c r="V2342" i="5"/>
  <c r="E2342" i="5"/>
  <c r="X2342" i="5" s="1"/>
  <c r="V2343" i="5"/>
  <c r="E2343" i="5"/>
  <c r="V2344" i="5"/>
  <c r="E2344" i="5"/>
  <c r="X2344" i="5" s="1"/>
  <c r="V2345" i="5"/>
  <c r="E2345" i="5"/>
  <c r="X2345" i="5" s="1"/>
  <c r="V2346" i="5"/>
  <c r="E2346" i="5"/>
  <c r="X2346" i="5" s="1"/>
  <c r="V2347" i="5"/>
  <c r="E2347" i="5"/>
  <c r="V2348" i="5"/>
  <c r="E2348" i="5"/>
  <c r="X2348" i="5" s="1"/>
  <c r="V2349" i="5"/>
  <c r="E2349" i="5"/>
  <c r="V2350" i="5"/>
  <c r="E2350" i="5"/>
  <c r="X2350" i="5" s="1"/>
  <c r="V2351" i="5"/>
  <c r="E2351" i="5"/>
  <c r="V2352" i="5"/>
  <c r="E2352" i="5"/>
  <c r="X2352" i="5" s="1"/>
  <c r="V2353" i="5"/>
  <c r="E2353" i="5"/>
  <c r="X2353" i="5" s="1"/>
  <c r="V2354" i="5"/>
  <c r="E2354" i="5"/>
  <c r="V2355" i="5"/>
  <c r="E2355" i="5"/>
  <c r="X2355" i="5" s="1"/>
  <c r="V2356" i="5"/>
  <c r="E2356" i="5"/>
  <c r="X2356" i="5" s="1"/>
  <c r="V2357" i="5"/>
  <c r="E2357" i="5"/>
  <c r="V2358" i="5"/>
  <c r="E2358" i="5"/>
  <c r="V2359" i="5"/>
  <c r="E2359" i="5"/>
  <c r="V2360" i="5"/>
  <c r="E2360" i="5"/>
  <c r="X2360" i="5" s="1"/>
  <c r="V2361" i="5"/>
  <c r="E2361" i="5"/>
  <c r="V2362" i="5"/>
  <c r="E2362" i="5"/>
  <c r="V2363" i="5"/>
  <c r="E2363" i="5"/>
  <c r="V2364" i="5"/>
  <c r="E2364" i="5"/>
  <c r="X2364" i="5" s="1"/>
  <c r="V2365" i="5"/>
  <c r="E2365" i="5"/>
  <c r="X2365" i="5" s="1"/>
  <c r="V2366" i="5"/>
  <c r="E2366" i="5"/>
  <c r="X2366" i="5" s="1"/>
  <c r="V2367" i="5"/>
  <c r="E2367" i="5"/>
  <c r="V2368" i="5"/>
  <c r="E2368" i="5"/>
  <c r="X2368" i="5" s="1"/>
  <c r="V2369" i="5"/>
  <c r="E2369" i="5"/>
  <c r="V2370" i="5"/>
  <c r="E2370" i="5"/>
  <c r="X2370" i="5" s="1"/>
  <c r="V2371" i="5"/>
  <c r="E2371" i="5"/>
  <c r="V2372" i="5"/>
  <c r="E2372" i="5"/>
  <c r="X2372" i="5" s="1"/>
  <c r="V2373" i="5"/>
  <c r="E2373" i="5"/>
  <c r="X2373" i="5" s="1"/>
  <c r="V2374" i="5"/>
  <c r="E2374" i="5"/>
  <c r="X2374" i="5" s="1"/>
  <c r="V2375" i="5"/>
  <c r="E2375" i="5"/>
  <c r="V2376" i="5"/>
  <c r="E2376" i="5"/>
  <c r="X2376" i="5" s="1"/>
  <c r="V2377" i="5"/>
  <c r="E2377" i="5"/>
  <c r="V2378" i="5"/>
  <c r="E2378" i="5"/>
  <c r="V2379" i="5"/>
  <c r="E2379" i="5"/>
  <c r="V2380" i="5"/>
  <c r="E2380" i="5"/>
  <c r="X2380" i="5" s="1"/>
  <c r="V2381" i="5"/>
  <c r="E2381" i="5"/>
  <c r="V2382" i="5"/>
  <c r="E2382" i="5"/>
  <c r="V2383" i="5"/>
  <c r="E2383" i="5"/>
  <c r="V2384" i="5"/>
  <c r="E2384" i="5"/>
  <c r="X2384" i="5" s="1"/>
  <c r="V2385" i="5"/>
  <c r="E2385" i="5"/>
  <c r="X2385" i="5" s="1"/>
  <c r="V2386" i="5"/>
  <c r="E2386" i="5"/>
  <c r="V2387" i="5"/>
  <c r="E2387" i="5"/>
  <c r="V2388" i="5"/>
  <c r="E2388" i="5"/>
  <c r="X2388" i="5" s="1"/>
  <c r="V2389" i="5"/>
  <c r="E2389" i="5"/>
  <c r="X2389" i="5" s="1"/>
  <c r="V2390" i="5"/>
  <c r="E2390" i="5"/>
  <c r="X2390" i="5" s="1"/>
  <c r="V2391" i="5"/>
  <c r="E2391" i="5"/>
  <c r="V2392" i="5"/>
  <c r="E2392" i="5"/>
  <c r="X2392" i="5" s="1"/>
  <c r="V2393" i="5"/>
  <c r="E2393" i="5"/>
  <c r="X2393" i="5" s="1"/>
  <c r="V2394" i="5"/>
  <c r="E2394" i="5"/>
  <c r="X2394" i="5" s="1"/>
  <c r="V2395" i="5"/>
  <c r="E2395" i="5"/>
  <c r="V2396" i="5"/>
  <c r="E2396" i="5"/>
  <c r="X2396" i="5" s="1"/>
  <c r="V2397" i="5"/>
  <c r="E2397" i="5"/>
  <c r="V2398" i="5"/>
  <c r="E2398" i="5"/>
  <c r="X2398" i="5" s="1"/>
  <c r="V2399" i="5"/>
  <c r="E2399" i="5"/>
  <c r="V2400" i="5"/>
  <c r="E2400" i="5"/>
  <c r="X2400" i="5" s="1"/>
  <c r="V2401" i="5"/>
  <c r="E2401" i="5"/>
  <c r="V2402" i="5"/>
  <c r="E2402" i="5"/>
  <c r="V2403" i="5"/>
  <c r="E2403" i="5"/>
  <c r="V2404" i="5"/>
  <c r="E2404" i="5"/>
  <c r="X2404" i="5" s="1"/>
  <c r="V2405" i="5"/>
  <c r="E2405" i="5"/>
  <c r="V2406" i="5"/>
  <c r="E2406" i="5"/>
  <c r="V2407" i="5"/>
  <c r="E2407" i="5"/>
  <c r="V2408" i="5"/>
  <c r="E2408" i="5"/>
  <c r="X2408" i="5" s="1"/>
  <c r="V2409" i="5"/>
  <c r="E2409" i="5"/>
  <c r="V2410" i="5"/>
  <c r="E2410" i="5"/>
  <c r="V2411" i="5"/>
  <c r="E2411" i="5"/>
  <c r="V2412" i="5"/>
  <c r="E2412" i="5"/>
  <c r="X2412" i="5" s="1"/>
  <c r="V2413" i="5"/>
  <c r="E2413" i="5"/>
  <c r="V2414" i="5"/>
  <c r="E2414" i="5"/>
  <c r="X2414" i="5" s="1"/>
  <c r="V2415" i="5"/>
  <c r="E2415" i="5"/>
  <c r="V2416" i="5"/>
  <c r="E2416" i="5"/>
  <c r="X2416" i="5" s="1"/>
  <c r="V2417" i="5"/>
  <c r="E2417" i="5"/>
  <c r="V2418" i="5"/>
  <c r="E2418" i="5"/>
  <c r="V2419" i="5"/>
  <c r="E2419" i="5"/>
  <c r="V2420" i="5"/>
  <c r="E2420" i="5"/>
  <c r="X2420" i="5" s="1"/>
  <c r="V2421" i="5"/>
  <c r="E2421" i="5"/>
  <c r="V2422" i="5"/>
  <c r="E2422" i="5"/>
  <c r="V2423" i="5"/>
  <c r="E2423" i="5"/>
  <c r="V2424" i="5"/>
  <c r="E2424" i="5"/>
  <c r="X2424" i="5" s="1"/>
  <c r="V2425" i="5"/>
  <c r="E2425" i="5"/>
  <c r="V2426" i="5"/>
  <c r="E2426" i="5"/>
  <c r="X2426" i="5" s="1"/>
  <c r="V2427" i="5"/>
  <c r="E2427" i="5"/>
  <c r="V2428" i="5"/>
  <c r="E2428" i="5"/>
  <c r="X2428" i="5" s="1"/>
  <c r="V2429" i="5"/>
  <c r="E2429" i="5"/>
  <c r="V2430" i="5"/>
  <c r="E2430" i="5"/>
  <c r="V2431" i="5"/>
  <c r="E2431" i="5"/>
  <c r="V2432" i="5"/>
  <c r="E2432" i="5"/>
  <c r="X2432" i="5" s="1"/>
  <c r="V2433" i="5"/>
  <c r="E2433" i="5"/>
  <c r="V2434" i="5"/>
  <c r="E2434" i="5"/>
  <c r="X2434" i="5" s="1"/>
  <c r="V2435" i="5"/>
  <c r="E2435" i="5"/>
  <c r="V2436" i="5"/>
  <c r="E2436" i="5"/>
  <c r="X2436" i="5" s="1"/>
  <c r="V2437" i="5"/>
  <c r="E2437" i="5"/>
  <c r="V2438" i="5"/>
  <c r="E2438" i="5"/>
  <c r="V2439" i="5"/>
  <c r="E2439" i="5"/>
  <c r="V2440" i="5"/>
  <c r="E2440" i="5"/>
  <c r="X2440" i="5" s="1"/>
  <c r="V2441" i="5"/>
  <c r="E2441" i="5"/>
  <c r="X2441" i="5" s="1"/>
  <c r="V2442" i="5"/>
  <c r="E2442" i="5"/>
  <c r="X2442" i="5" s="1"/>
  <c r="V2443" i="5"/>
  <c r="E2443" i="5"/>
  <c r="V2444" i="5"/>
  <c r="E2444" i="5"/>
  <c r="X2444" i="5" s="1"/>
  <c r="V2445" i="5"/>
  <c r="E2445" i="5"/>
  <c r="V2446" i="5"/>
  <c r="E2446" i="5"/>
  <c r="V2447" i="5"/>
  <c r="E2447" i="5"/>
  <c r="V2448" i="5"/>
  <c r="E2448" i="5"/>
  <c r="X2448" i="5" s="1"/>
  <c r="V2449" i="5"/>
  <c r="E2449" i="5"/>
  <c r="V2450" i="5"/>
  <c r="E2450" i="5"/>
  <c r="X2450" i="5" s="1"/>
  <c r="V2451" i="5"/>
  <c r="E2451" i="5"/>
  <c r="X2451" i="5" s="1"/>
  <c r="V2452" i="5"/>
  <c r="E2452" i="5"/>
  <c r="X2452" i="5" s="1"/>
  <c r="V2453" i="5"/>
  <c r="E2453" i="5"/>
  <c r="X2453" i="5" s="1"/>
  <c r="V2454" i="5"/>
  <c r="E2454" i="5"/>
  <c r="V2455" i="5"/>
  <c r="E2455" i="5"/>
  <c r="V2456" i="5"/>
  <c r="E2456" i="5"/>
  <c r="X2456" i="5" s="1"/>
  <c r="V2457" i="5"/>
  <c r="E2457" i="5"/>
  <c r="X2457" i="5" s="1"/>
  <c r="V2458" i="5"/>
  <c r="E2458" i="5"/>
  <c r="V2459" i="5"/>
  <c r="E2459" i="5"/>
  <c r="V2460" i="5"/>
  <c r="E2460" i="5"/>
  <c r="X2460" i="5" s="1"/>
  <c r="V2461" i="5"/>
  <c r="E2461" i="5"/>
  <c r="X2461" i="5" s="1"/>
  <c r="V2462" i="5"/>
  <c r="E2462" i="5"/>
  <c r="X2462" i="5" s="1"/>
  <c r="V2463" i="5"/>
  <c r="E2463" i="5"/>
  <c r="V2464" i="5"/>
  <c r="E2464" i="5"/>
  <c r="X2464" i="5" s="1"/>
  <c r="V2465" i="5"/>
  <c r="E2465" i="5"/>
  <c r="V2466" i="5"/>
  <c r="E2466" i="5"/>
  <c r="X2466" i="5" s="1"/>
  <c r="V2467" i="5"/>
  <c r="E2467" i="5"/>
  <c r="V2468" i="5"/>
  <c r="E2468" i="5"/>
  <c r="X2468" i="5" s="1"/>
  <c r="V2469" i="5"/>
  <c r="E2469" i="5"/>
  <c r="V2470" i="5"/>
  <c r="E2470" i="5"/>
  <c r="V2471" i="5"/>
  <c r="E2471" i="5"/>
  <c r="V2472" i="5"/>
  <c r="E2472" i="5"/>
  <c r="X2472" i="5" s="1"/>
  <c r="V2473" i="5"/>
  <c r="E2473" i="5"/>
  <c r="V2474" i="5"/>
  <c r="E2474" i="5"/>
  <c r="V2475" i="5"/>
  <c r="E2475" i="5"/>
  <c r="V2476" i="5"/>
  <c r="E2476" i="5"/>
  <c r="X2476" i="5" s="1"/>
  <c r="V2477" i="5"/>
  <c r="E2477" i="5"/>
  <c r="X2477" i="5" s="1"/>
  <c r="V2478" i="5"/>
  <c r="E2478" i="5"/>
  <c r="V2479" i="5"/>
  <c r="E2479" i="5"/>
  <c r="V2480" i="5"/>
  <c r="E2480" i="5"/>
  <c r="X2480" i="5" s="1"/>
  <c r="V2481" i="5"/>
  <c r="E2481" i="5"/>
  <c r="V2482" i="5"/>
  <c r="E2482" i="5"/>
  <c r="V2483" i="5"/>
  <c r="E2483" i="5"/>
  <c r="V2484" i="5"/>
  <c r="E2484" i="5"/>
  <c r="X2484" i="5" s="1"/>
  <c r="V2485" i="5"/>
  <c r="E2485" i="5"/>
  <c r="V2486" i="5"/>
  <c r="E2486" i="5"/>
  <c r="V2487" i="5"/>
  <c r="E2487" i="5"/>
  <c r="V2488" i="5"/>
  <c r="E2488" i="5"/>
  <c r="X2488" i="5" s="1"/>
  <c r="V2489" i="5"/>
  <c r="E2489" i="5"/>
  <c r="V2490" i="5"/>
  <c r="E2490" i="5"/>
  <c r="V2491" i="5"/>
  <c r="E2491" i="5"/>
  <c r="V2492" i="5"/>
  <c r="E2492" i="5"/>
  <c r="X2492" i="5" s="1"/>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X2504" i="5" s="1"/>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J5" i="8"/>
  <c r="K5" i="8"/>
  <c r="B10" i="6"/>
  <c r="G10" i="6" s="1"/>
  <c r="H10" i="6" s="1"/>
  <c r="D10" i="6" s="1"/>
  <c r="B9"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c r="B59" i="6"/>
  <c r="G59" i="6" s="1"/>
  <c r="B58" i="6"/>
  <c r="G58" i="6" s="1"/>
  <c r="B57" i="6"/>
  <c r="G57" i="6" s="1"/>
  <c r="B56" i="6"/>
  <c r="G56" i="6" s="1"/>
  <c r="B55" i="6"/>
  <c r="G55" i="6" s="1"/>
  <c r="B54" i="6"/>
  <c r="G54" i="6" s="1"/>
  <c r="B17" i="6"/>
  <c r="B16" i="6"/>
  <c r="B15" i="6"/>
  <c r="F20" i="6" s="1"/>
  <c r="B14" i="6"/>
  <c r="G14" i="6" s="1"/>
  <c r="H14" i="6" s="1"/>
  <c r="H13" i="6"/>
  <c r="B12" i="6"/>
  <c r="G12" i="6" s="1"/>
  <c r="H12" i="6" s="1"/>
  <c r="D12" i="6" s="1"/>
  <c r="B11" i="6"/>
  <c r="G11" i="6" s="1"/>
  <c r="H11" i="6" s="1"/>
  <c r="D11" i="6" s="1"/>
  <c r="G9" i="6"/>
  <c r="H9" i="6" s="1"/>
  <c r="D9" i="6" s="1"/>
  <c r="B8" i="6"/>
  <c r="G8" i="6" s="1"/>
  <c r="H8" i="6" s="1"/>
  <c r="D8" i="6" s="1"/>
  <c r="B7" i="6"/>
  <c r="G7" i="6"/>
  <c r="H7" i="6" s="1"/>
  <c r="D7" i="6" s="1"/>
  <c r="B6" i="6"/>
  <c r="G6" i="6" s="1"/>
  <c r="B5" i="6"/>
  <c r="F6" i="6"/>
  <c r="B4" i="6"/>
  <c r="G4" i="6"/>
  <c r="H4" i="6"/>
  <c r="D4" i="6" s="1"/>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S2355" i="5"/>
  <c r="S2354" i="5"/>
  <c r="S2353" i="5"/>
  <c r="S2351" i="5"/>
  <c r="S2347" i="5"/>
  <c r="H2346" i="5"/>
  <c r="H2345" i="5"/>
  <c r="S2343" i="5"/>
  <c r="S2341"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S2207" i="5"/>
  <c r="S2205" i="5"/>
  <c r="F2203" i="5"/>
  <c r="S2203"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S2075" i="5"/>
  <c r="S2070" i="5"/>
  <c r="S2067" i="5"/>
  <c r="F2065" i="5"/>
  <c r="F2064" i="5"/>
  <c r="S2064" i="5"/>
  <c r="S2060" i="5"/>
  <c r="S2059" i="5"/>
  <c r="F2056"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R336" i="5"/>
  <c r="R332" i="5"/>
  <c r="R329" i="5"/>
  <c r="R322" i="5"/>
  <c r="R283" i="5"/>
  <c r="X271" i="5"/>
  <c r="X269" i="5"/>
  <c r="X257" i="5"/>
  <c r="R255" i="5"/>
  <c r="R253" i="5"/>
  <c r="R233" i="5"/>
  <c r="R219" i="5"/>
  <c r="X210" i="5"/>
  <c r="R205" i="5"/>
  <c r="X190" i="5"/>
  <c r="R185" i="5"/>
  <c r="R157" i="5"/>
  <c r="R153" i="5"/>
  <c r="R141" i="5"/>
  <c r="R137" i="5"/>
  <c r="X123" i="5"/>
  <c r="R121" i="5"/>
  <c r="R96" i="5"/>
  <c r="R92" i="5"/>
  <c r="R88" i="5"/>
  <c r="R85" i="5"/>
  <c r="R84" i="5"/>
  <c r="R82" i="5"/>
  <c r="R81" i="5"/>
  <c r="R80" i="5"/>
  <c r="R78" i="5"/>
  <c r="R76" i="5"/>
  <c r="R72" i="5"/>
  <c r="R69" i="5"/>
  <c r="R68" i="5"/>
  <c r="R66" i="5"/>
  <c r="R65" i="5"/>
  <c r="R62" i="5"/>
  <c r="R60" i="5"/>
  <c r="R56" i="5"/>
  <c r="R53" i="5"/>
  <c r="R52" i="5"/>
  <c r="R49" i="5"/>
  <c r="R48" i="5"/>
  <c r="R46" i="5"/>
  <c r="R45" i="5"/>
  <c r="R44" i="5"/>
  <c r="R40" i="5"/>
  <c r="R37" i="5"/>
  <c r="R34" i="5"/>
  <c r="R32" i="5"/>
  <c r="R24" i="5"/>
  <c r="R20" i="5"/>
  <c r="AB18" i="5"/>
  <c r="R6" i="5"/>
  <c r="AB6" i="5"/>
  <c r="B90" i="4"/>
  <c r="H67" i="4"/>
  <c r="P47" i="4"/>
  <c r="P46" i="4"/>
  <c r="B46" i="4" s="1"/>
  <c r="A31" i="6" s="1"/>
  <c r="P45" i="4"/>
  <c r="P44" i="4"/>
  <c r="P43" i="4"/>
  <c r="Q43" i="4" s="1"/>
  <c r="P41" i="4"/>
  <c r="P40" i="4"/>
  <c r="P39" i="4"/>
  <c r="B39" i="4" s="1"/>
  <c r="B57" i="4" s="1"/>
  <c r="A40" i="6" s="1"/>
  <c r="P38" i="4"/>
  <c r="P37" i="4"/>
  <c r="Q37" i="4" s="1"/>
  <c r="P35" i="4"/>
  <c r="P34" i="4"/>
  <c r="P33" i="4"/>
  <c r="P32" i="4"/>
  <c r="P31" i="4"/>
  <c r="Q31" i="4" s="1"/>
  <c r="P29" i="4"/>
  <c r="P28" i="4"/>
  <c r="P27" i="4"/>
  <c r="P26" i="4"/>
  <c r="D11" i="4"/>
  <c r="A5" i="4"/>
  <c r="Q4" i="5"/>
  <c r="S2015" i="5"/>
  <c r="AB1624" i="5"/>
  <c r="S1770" i="5"/>
  <c r="S1477" i="5"/>
  <c r="AB2465" i="5"/>
  <c r="AB720" i="5"/>
  <c r="AB841" i="5"/>
  <c r="AB1757" i="5"/>
  <c r="AB858" i="5"/>
  <c r="AB552" i="5"/>
  <c r="AB1691" i="5"/>
  <c r="AB1731" i="5"/>
  <c r="AB2088" i="5"/>
  <c r="AB410" i="5"/>
  <c r="R480" i="5"/>
  <c r="AB579" i="5"/>
  <c r="AB674" i="5"/>
  <c r="AB1293" i="5"/>
  <c r="AB1463" i="5"/>
  <c r="S2038" i="5"/>
  <c r="S853"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AB348" i="5"/>
  <c r="AB1079" i="5"/>
  <c r="AB1110" i="5"/>
  <c r="J1479" i="5"/>
  <c r="S1899" i="5"/>
  <c r="AB2480" i="5"/>
  <c r="H2499" i="5"/>
  <c r="AB164"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1" i="6"/>
  <c r="H1753" i="5"/>
  <c r="X75" i="5"/>
  <c r="I764" i="5"/>
  <c r="I2158" i="5"/>
  <c r="R70" i="5"/>
  <c r="AB364" i="5"/>
  <c r="R488" i="5"/>
  <c r="H1178" i="5"/>
  <c r="J1218" i="5"/>
  <c r="J1250" i="5"/>
  <c r="AB1312" i="5"/>
  <c r="F2013" i="5"/>
  <c r="AB2065" i="5"/>
  <c r="AB2152" i="5"/>
  <c r="H2474" i="5"/>
  <c r="X171" i="5"/>
  <c r="AB196" i="5"/>
  <c r="AB467" i="5"/>
  <c r="AB520" i="5"/>
  <c r="AB627" i="5"/>
  <c r="R731" i="5"/>
  <c r="H843" i="5"/>
  <c r="H1208" i="5"/>
  <c r="F1248" i="5"/>
  <c r="AB1753" i="5"/>
  <c r="H2013" i="5"/>
  <c r="F2433" i="5"/>
  <c r="H813" i="5"/>
  <c r="AB255" i="5"/>
  <c r="AB1165" i="5"/>
  <c r="AB1249" i="5"/>
  <c r="AB1273" i="5"/>
  <c r="AB1280" i="5"/>
  <c r="AB1317" i="5"/>
  <c r="AB1332" i="5"/>
  <c r="F1387" i="5"/>
  <c r="H1419" i="5"/>
  <c r="R1488" i="5"/>
  <c r="I1593" i="5"/>
  <c r="AB1915" i="5"/>
  <c r="F2072" i="5"/>
  <c r="AB2125" i="5"/>
  <c r="AB2273" i="5"/>
  <c r="H1250" i="5"/>
  <c r="H1443" i="5"/>
  <c r="R281" i="5"/>
  <c r="AB372" i="5"/>
  <c r="AB376" i="5"/>
  <c r="AB380" i="5"/>
  <c r="AB1058" i="5"/>
  <c r="H1882" i="5"/>
  <c r="AB2030" i="5"/>
  <c r="AB2395" i="5"/>
  <c r="I2210" i="5"/>
  <c r="AB231" i="5"/>
  <c r="AB838" i="5"/>
  <c r="AB983" i="5"/>
  <c r="AB1288" i="5"/>
  <c r="AB1455" i="5"/>
  <c r="J1551" i="5"/>
  <c r="AB2146" i="5"/>
  <c r="AB2089" i="5"/>
  <c r="AB340" i="5"/>
  <c r="AB469" i="5"/>
  <c r="AB473" i="5"/>
  <c r="AB666" i="5"/>
  <c r="J1230" i="5"/>
  <c r="AB1241" i="5"/>
  <c r="AB1531" i="5"/>
  <c r="AB1779" i="5"/>
  <c r="J2045" i="5"/>
  <c r="AB2053" i="5"/>
  <c r="AB2225" i="5"/>
  <c r="AB2229" i="5"/>
  <c r="AB2435" i="5"/>
  <c r="I802" i="5"/>
  <c r="F802" i="5"/>
  <c r="I940" i="5"/>
  <c r="H940" i="5"/>
  <c r="R780" i="5"/>
  <c r="I780" i="5"/>
  <c r="I393" i="5"/>
  <c r="J393" i="5"/>
  <c r="F393" i="5"/>
  <c r="R630" i="5"/>
  <c r="R612" i="5"/>
  <c r="F612" i="5"/>
  <c r="H1165" i="5"/>
  <c r="F1165" i="5"/>
  <c r="F539" i="5"/>
  <c r="I539" i="5"/>
  <c r="J782" i="5"/>
  <c r="R376" i="5"/>
  <c r="F376" i="5"/>
  <c r="R301" i="5"/>
  <c r="F594" i="5"/>
  <c r="S1305" i="5"/>
  <c r="AB1743" i="5"/>
  <c r="S1743" i="5"/>
  <c r="AB1802" i="5"/>
  <c r="F1909" i="5"/>
  <c r="R1909" i="5"/>
  <c r="H1909" i="5"/>
  <c r="R2458" i="5"/>
  <c r="I2458" i="5"/>
  <c r="AB30" i="5"/>
  <c r="AB126" i="5"/>
  <c r="AB438" i="5"/>
  <c r="AB459" i="5"/>
  <c r="AB598" i="5"/>
  <c r="S714" i="5"/>
  <c r="S717" i="5"/>
  <c r="H753" i="5"/>
  <c r="AB794" i="5"/>
  <c r="S817" i="5"/>
  <c r="AB913" i="5"/>
  <c r="AB915" i="5"/>
  <c r="AB929" i="5"/>
  <c r="S1079" i="5"/>
  <c r="AB1095" i="5"/>
  <c r="S1127" i="5"/>
  <c r="AB1197" i="5"/>
  <c r="S1217" i="5"/>
  <c r="AB1276" i="5"/>
  <c r="S1276" i="5"/>
  <c r="R1520" i="5"/>
  <c r="J1520" i="5"/>
  <c r="S2440" i="5"/>
  <c r="S2214" i="5"/>
  <c r="S613" i="5"/>
  <c r="S750" i="5"/>
  <c r="S794" i="5"/>
  <c r="S838" i="5"/>
  <c r="S847" i="5"/>
  <c r="S915" i="5"/>
  <c r="S998" i="5"/>
  <c r="S1012" i="5"/>
  <c r="S1111" i="5"/>
  <c r="S1161" i="5"/>
  <c r="J1273" i="5"/>
  <c r="I1273" i="5"/>
  <c r="S1310" i="5"/>
  <c r="S1867" i="5"/>
  <c r="I2025" i="5"/>
  <c r="H2025" i="5"/>
  <c r="S2269" i="5"/>
  <c r="AB24"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H1344" i="5"/>
  <c r="S2168" i="5"/>
  <c r="S2483" i="5"/>
  <c r="AB218" i="5"/>
  <c r="AB235" i="5"/>
  <c r="AB368" i="5"/>
  <c r="AB400" i="5"/>
  <c r="AB442" i="5"/>
  <c r="X491" i="5"/>
  <c r="AB509" i="5"/>
  <c r="J528" i="5"/>
  <c r="AB536" i="5"/>
  <c r="AB556" i="5"/>
  <c r="AB591" i="5"/>
  <c r="S671" i="5"/>
  <c r="AB710" i="5"/>
  <c r="AB845" i="5"/>
  <c r="S896" i="5"/>
  <c r="AB914" i="5"/>
  <c r="AB959" i="5"/>
  <c r="S972" i="5"/>
  <c r="AB1149" i="5"/>
  <c r="AB1177" i="5"/>
  <c r="S1284" i="5"/>
  <c r="S1644" i="5"/>
  <c r="S1793" i="5"/>
  <c r="AB179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S1700" i="5"/>
  <c r="S1716" i="5"/>
  <c r="S1794" i="5"/>
  <c r="S1843" i="5"/>
  <c r="AB1941" i="5"/>
  <c r="H1984" i="5"/>
  <c r="R2001" i="5"/>
  <c r="AB2007" i="5"/>
  <c r="AB2031" i="5"/>
  <c r="AB2060" i="5"/>
  <c r="J2146" i="5"/>
  <c r="R2190" i="5"/>
  <c r="J2202" i="5"/>
  <c r="AB2222" i="5"/>
  <c r="S2232" i="5"/>
  <c r="R2450" i="5"/>
  <c r="S2460" i="5"/>
  <c r="I2466" i="5"/>
  <c r="H1218" i="5"/>
  <c r="R1230" i="5"/>
  <c r="H1242" i="5"/>
  <c r="S1280" i="5"/>
  <c r="S1306" i="5"/>
  <c r="AB1338" i="5"/>
  <c r="AB1346" i="5"/>
  <c r="AB1392" i="5"/>
  <c r="I1419" i="5"/>
  <c r="I1455"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X25" i="5"/>
  <c r="R97" i="5"/>
  <c r="X79" i="5"/>
  <c r="X47" i="5"/>
  <c r="R127" i="5"/>
  <c r="X127" i="5"/>
  <c r="AB895" i="5"/>
  <c r="S895" i="5"/>
  <c r="AB1863" i="5"/>
  <c r="S1863" i="5"/>
  <c r="R54" i="5"/>
  <c r="R74" i="5"/>
  <c r="R189" i="5"/>
  <c r="AB210" i="5"/>
  <c r="R225" i="5"/>
  <c r="X225" i="5"/>
  <c r="F357" i="5"/>
  <c r="R463" i="5"/>
  <c r="F586" i="5"/>
  <c r="I714" i="5"/>
  <c r="J714" i="5"/>
  <c r="S738" i="5"/>
  <c r="R94" i="5"/>
  <c r="AB170" i="5"/>
  <c r="H452" i="5"/>
  <c r="F452" i="5"/>
  <c r="S1497" i="5"/>
  <c r="X63" i="5"/>
  <c r="R237" i="5"/>
  <c r="X237" i="5"/>
  <c r="AB262" i="5"/>
  <c r="AB298" i="5"/>
  <c r="F451" i="5"/>
  <c r="R453" i="5"/>
  <c r="J453" i="5"/>
  <c r="H453" i="5"/>
  <c r="F453" i="5"/>
  <c r="X107" i="5"/>
  <c r="R125" i="5"/>
  <c r="AB1447" i="5"/>
  <c r="S1447" i="5"/>
  <c r="R90" i="5"/>
  <c r="AB114" i="5"/>
  <c r="R123" i="5"/>
  <c r="X187" i="5"/>
  <c r="I361" i="5"/>
  <c r="J361" i="5"/>
  <c r="H361" i="5"/>
  <c r="F361" i="5"/>
  <c r="I479" i="5"/>
  <c r="H479" i="5"/>
  <c r="X479" i="5"/>
  <c r="F574" i="5"/>
  <c r="S641" i="5"/>
  <c r="R59" i="5"/>
  <c r="R111" i="5"/>
  <c r="R171" i="5"/>
  <c r="F468" i="5"/>
  <c r="R562" i="5"/>
  <c r="I1848" i="5"/>
  <c r="H1848" i="5"/>
  <c r="AB166" i="5"/>
  <c r="R201" i="5"/>
  <c r="R245" i="5"/>
  <c r="I461" i="5"/>
  <c r="F461" i="5"/>
  <c r="J552" i="5"/>
  <c r="H552" i="5"/>
  <c r="AB178" i="5"/>
  <c r="R299" i="5"/>
  <c r="I392" i="5"/>
  <c r="H392" i="5"/>
  <c r="AB110" i="5"/>
  <c r="R30"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R604" i="5"/>
  <c r="R644" i="5"/>
  <c r="I722" i="5"/>
  <c r="J722" i="5"/>
  <c r="F788" i="5"/>
  <c r="R851" i="5"/>
  <c r="AB851" i="5"/>
  <c r="S916" i="5"/>
  <c r="S979" i="5"/>
  <c r="AB982" i="5"/>
  <c r="F986" i="5"/>
  <c r="H986" i="5"/>
  <c r="AB1026" i="5"/>
  <c r="S1026" i="5"/>
  <c r="F1086" i="5"/>
  <c r="AB1086" i="5"/>
  <c r="AB132" i="5"/>
  <c r="AB190" i="5"/>
  <c r="AB263" i="5"/>
  <c r="AB275" i="5"/>
  <c r="AB357" i="5"/>
  <c r="AB365" i="5"/>
  <c r="AB434" i="5"/>
  <c r="F498" i="5"/>
  <c r="AB551" i="5"/>
  <c r="F560" i="5"/>
  <c r="AB696" i="5"/>
  <c r="R696" i="5"/>
  <c r="S713" i="5"/>
  <c r="S745" i="5"/>
  <c r="AB808" i="5"/>
  <c r="H872" i="5"/>
  <c r="AB872" i="5"/>
  <c r="AB882" i="5"/>
  <c r="S882" i="5"/>
  <c r="S950" i="5"/>
  <c r="F975" i="5"/>
  <c r="H975" i="5"/>
  <c r="H1103" i="5"/>
  <c r="F1103" i="5"/>
  <c r="X175" i="5"/>
  <c r="R616" i="5"/>
  <c r="S639" i="5"/>
  <c r="S649" i="5"/>
  <c r="R685" i="5"/>
  <c r="H685" i="5"/>
  <c r="S733" i="5"/>
  <c r="F768" i="5"/>
  <c r="F786" i="5"/>
  <c r="AB836" i="5"/>
  <c r="S911" i="5"/>
  <c r="S927" i="5"/>
  <c r="S938" i="5"/>
  <c r="S976" i="5"/>
  <c r="AB1014" i="5"/>
  <c r="S1014" i="5"/>
  <c r="H1075" i="5"/>
  <c r="F1075" i="5"/>
  <c r="F1083" i="5"/>
  <c r="H1083" i="5"/>
  <c r="AB207" i="5"/>
  <c r="AB215" i="5"/>
  <c r="AB282" i="5"/>
  <c r="AB356" i="5"/>
  <c r="AB451" i="5"/>
  <c r="F480" i="5"/>
  <c r="S711" i="5"/>
  <c r="S756" i="5"/>
  <c r="I786" i="5"/>
  <c r="S823" i="5"/>
  <c r="H840" i="5"/>
  <c r="F840" i="5"/>
  <c r="S859" i="5"/>
  <c r="AB869" i="5"/>
  <c r="F869" i="5"/>
  <c r="AB948" i="5"/>
  <c r="S948" i="5"/>
  <c r="X1011" i="5"/>
  <c r="F1011" i="5"/>
  <c r="AB567" i="5"/>
  <c r="R656" i="5"/>
  <c r="S690" i="5"/>
  <c r="R796" i="5"/>
  <c r="I796" i="5"/>
  <c r="F796" i="5"/>
  <c r="AB122" i="5"/>
  <c r="AB174" i="5"/>
  <c r="AB219" i="5"/>
  <c r="AB239" i="5"/>
  <c r="AB278" i="5"/>
  <c r="AB316" i="5"/>
  <c r="H393" i="5"/>
  <c r="AB396" i="5"/>
  <c r="AB404" i="5"/>
  <c r="AB414" i="5"/>
  <c r="AB422" i="5"/>
  <c r="AB458" i="5"/>
  <c r="AB468" i="5"/>
  <c r="J480" i="5"/>
  <c r="F482" i="5"/>
  <c r="F503" i="5"/>
  <c r="J646" i="5"/>
  <c r="R646" i="5"/>
  <c r="AB680" i="5"/>
  <c r="R680" i="5"/>
  <c r="J701" i="5"/>
  <c r="R701" i="5"/>
  <c r="I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S702" i="5"/>
  <c r="H707" i="5"/>
  <c r="J730" i="5"/>
  <c r="I732" i="5"/>
  <c r="AB741" i="5"/>
  <c r="S754" i="5"/>
  <c r="S774" i="5"/>
  <c r="X807" i="5"/>
  <c r="S835" i="5"/>
  <c r="S841" i="5"/>
  <c r="S862" i="5"/>
  <c r="S864" i="5"/>
  <c r="S873" i="5"/>
  <c r="F889" i="5"/>
  <c r="AB898" i="5"/>
  <c r="S931" i="5"/>
  <c r="S936" i="5"/>
  <c r="AB946" i="5"/>
  <c r="S988" i="5"/>
  <c r="S1074" i="5"/>
  <c r="S1084" i="5"/>
  <c r="S1096" i="5"/>
  <c r="H1102" i="5"/>
  <c r="H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F1082" i="5"/>
  <c r="S1099" i="5"/>
  <c r="AB1103" i="5"/>
  <c r="H1111" i="5"/>
  <c r="AB1118" i="5"/>
  <c r="AB1157" i="5"/>
  <c r="S1157" i="5"/>
  <c r="AB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AB833" i="5"/>
  <c r="AB881" i="5"/>
  <c r="AB890" i="5"/>
  <c r="AB899" i="5"/>
  <c r="S904" i="5"/>
  <c r="F940" i="5"/>
  <c r="AB944" i="5"/>
  <c r="X991" i="5"/>
  <c r="AB1038" i="5"/>
  <c r="S1091"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J1539" i="5"/>
  <c r="I1539" i="5"/>
  <c r="AB1554" i="5"/>
  <c r="S1628" i="5"/>
  <c r="F1661" i="5"/>
  <c r="I1889" i="5"/>
  <c r="J1889" i="5"/>
  <c r="S1178" i="5"/>
  <c r="S1388" i="5"/>
  <c r="S1819" i="5"/>
  <c r="F1968" i="5"/>
  <c r="S1019" i="5"/>
  <c r="S1032" i="5"/>
  <c r="S1054" i="5"/>
  <c r="S1063" i="5"/>
  <c r="S1071" i="5"/>
  <c r="S1076" i="5"/>
  <c r="AB1090" i="5"/>
  <c r="S1131" i="5"/>
  <c r="AB1145" i="5"/>
  <c r="R1148"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AB1923" i="5"/>
  <c r="S1923" i="5"/>
  <c r="S2026" i="5"/>
  <c r="AB1050" i="5"/>
  <c r="AB1131" i="5"/>
  <c r="AB1194" i="5"/>
  <c r="S1209" i="5"/>
  <c r="S1252" i="5"/>
  <c r="S1269" i="5"/>
  <c r="S1272" i="5"/>
  <c r="AB1281" i="5"/>
  <c r="AB1300" i="5"/>
  <c r="J1313" i="5"/>
  <c r="S1332" i="5"/>
  <c r="AB1348" i="5"/>
  <c r="S1370" i="5"/>
  <c r="I1406" i="5"/>
  <c r="H1406" i="5"/>
  <c r="R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AB1539" i="5"/>
  <c r="S1556" i="5"/>
  <c r="AB1561" i="5"/>
  <c r="S1608" i="5"/>
  <c r="AB1633" i="5"/>
  <c r="AB1640" i="5"/>
  <c r="AB1680" i="5"/>
  <c r="S1782" i="5"/>
  <c r="AB1851" i="5"/>
  <c r="R1957" i="5"/>
  <c r="I1957" i="5"/>
  <c r="J1957" i="5"/>
  <c r="AB1960" i="5"/>
  <c r="I2037" i="5"/>
  <c r="R2037" i="5"/>
  <c r="H2037" i="5"/>
  <c r="F2037" i="5"/>
  <c r="J2037" i="5"/>
  <c r="S2206" i="5"/>
  <c r="AB2236" i="5"/>
  <c r="S2236" i="5"/>
  <c r="AB1209" i="5"/>
  <c r="S1277" i="5"/>
  <c r="J1524" i="5"/>
  <c r="R1524"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H1245" i="5"/>
  <c r="I1246" i="5"/>
  <c r="S1250" i="5"/>
  <c r="S1253" i="5"/>
  <c r="S1281" i="5"/>
  <c r="AB1301" i="5"/>
  <c r="I1305" i="5"/>
  <c r="AB1309" i="5"/>
  <c r="S1333" i="5"/>
  <c r="S1344" i="5"/>
  <c r="AB1349" i="5"/>
  <c r="AB1382" i="5"/>
  <c r="AB1393" i="5"/>
  <c r="AB1397" i="5"/>
  <c r="AB1454" i="5"/>
  <c r="H1470" i="5"/>
  <c r="F1470" i="5"/>
  <c r="AB1491"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F2053" i="5"/>
  <c r="R2065" i="5"/>
  <c r="J2065" i="5"/>
  <c r="H2065" i="5"/>
  <c r="F2184" i="5"/>
  <c r="F2257" i="5"/>
  <c r="J2350" i="5"/>
  <c r="F2350" i="5"/>
  <c r="AB1660" i="5"/>
  <c r="AB1746" i="5"/>
  <c r="AB1819" i="5"/>
  <c r="I2021" i="5"/>
  <c r="R2021" i="5"/>
  <c r="S2252" i="5"/>
  <c r="AB2252" i="5"/>
  <c r="S2342" i="5"/>
  <c r="S2379" i="5"/>
  <c r="AB2379" i="5"/>
  <c r="AB2401" i="5"/>
  <c r="AB1551" i="5"/>
  <c r="AB1553" i="5"/>
  <c r="AB1602" i="5"/>
  <c r="AB1636" i="5"/>
  <c r="AB1637" i="5"/>
  <c r="AB1677" i="5"/>
  <c r="AB1871" i="5"/>
  <c r="S1874" i="5"/>
  <c r="AB1880" i="5"/>
  <c r="S1903" i="5"/>
  <c r="AB1936" i="5"/>
  <c r="S2010" i="5"/>
  <c r="AB2048" i="5"/>
  <c r="F2185" i="5"/>
  <c r="I2185" i="5"/>
  <c r="H2185" i="5"/>
  <c r="S2352" i="5"/>
  <c r="R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R2340" i="5"/>
  <c r="F2340" i="5"/>
  <c r="R2373" i="5"/>
  <c r="J2373" i="5"/>
  <c r="I2373" i="5"/>
  <c r="AB1831" i="5"/>
  <c r="S1834" i="5"/>
  <c r="AB1864" i="5"/>
  <c r="R1890" i="5"/>
  <c r="S2018" i="5"/>
  <c r="S2031" i="5"/>
  <c r="S2035" i="5"/>
  <c r="I2245" i="5"/>
  <c r="R2245" i="5"/>
  <c r="J2245" i="5"/>
  <c r="H2245" i="5"/>
  <c r="F2245" i="5"/>
  <c r="X2245" i="5"/>
  <c r="I2273" i="5"/>
  <c r="H2273" i="5"/>
  <c r="F2356" i="5"/>
  <c r="R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X61" i="5"/>
  <c r="R73" i="5"/>
  <c r="X73" i="5"/>
  <c r="R109" i="5"/>
  <c r="R133" i="5"/>
  <c r="R169" i="5"/>
  <c r="X169" i="5"/>
  <c r="X195" i="5"/>
  <c r="R195" i="5"/>
  <c r="R67" i="5"/>
  <c r="X67" i="5"/>
  <c r="R19" i="5"/>
  <c r="X19" i="5"/>
  <c r="X35" i="5"/>
  <c r="R35" i="5"/>
  <c r="R139" i="5"/>
  <c r="X139" i="5"/>
  <c r="X193" i="5"/>
  <c r="X227" i="5"/>
  <c r="R227" i="5"/>
  <c r="R41" i="5"/>
  <c r="X41" i="5"/>
  <c r="R143" i="5"/>
  <c r="X143" i="5"/>
  <c r="X177" i="5"/>
  <c r="R177" i="5"/>
  <c r="X183" i="5"/>
  <c r="R183" i="5"/>
  <c r="R241" i="5"/>
  <c r="X247" i="5"/>
  <c r="X259" i="5"/>
  <c r="R259" i="5"/>
  <c r="R173" i="5"/>
  <c r="R93" i="5"/>
  <c r="R99" i="5"/>
  <c r="X99" i="5"/>
  <c r="R135" i="5"/>
  <c r="X135" i="5"/>
  <c r="X159" i="5"/>
  <c r="I373" i="5"/>
  <c r="R373" i="5"/>
  <c r="J373" i="5"/>
  <c r="H373" i="5"/>
  <c r="F373" i="5"/>
  <c r="X27" i="5"/>
  <c r="R27" i="5"/>
  <c r="X83" i="5"/>
  <c r="R51" i="5"/>
  <c r="X51" i="5"/>
  <c r="R77" i="5"/>
  <c r="R89" i="5"/>
  <c r="X89" i="5"/>
  <c r="X129" i="5"/>
  <c r="R199" i="5"/>
  <c r="X199" i="5"/>
  <c r="X131" i="5"/>
  <c r="R131" i="5"/>
  <c r="R57" i="5"/>
  <c r="X57" i="5"/>
  <c r="R105" i="5"/>
  <c r="X119" i="5"/>
  <c r="R119" i="5"/>
  <c r="R197" i="5"/>
  <c r="X223" i="5"/>
  <c r="R229" i="5"/>
  <c r="X229" i="5"/>
  <c r="X337" i="5"/>
  <c r="X31" i="5"/>
  <c r="R113" i="5"/>
  <c r="X155" i="5"/>
  <c r="R203" i="5"/>
  <c r="X203" i="5"/>
  <c r="R39" i="5"/>
  <c r="AB140" i="5"/>
  <c r="AB156" i="5"/>
  <c r="AB160" i="5"/>
  <c r="R179" i="5"/>
  <c r="AB204" i="5"/>
  <c r="AB211" i="5"/>
  <c r="R231" i="5"/>
  <c r="R289" i="5"/>
  <c r="X289" i="5"/>
  <c r="X295" i="5"/>
  <c r="R295" i="5"/>
  <c r="I347" i="5"/>
  <c r="F347" i="5"/>
  <c r="R360" i="5"/>
  <c r="F360" i="5"/>
  <c r="R404" i="5"/>
  <c r="I404" i="5"/>
  <c r="I437" i="5"/>
  <c r="R437" i="5"/>
  <c r="J437" i="5"/>
  <c r="H437" i="5"/>
  <c r="R444" i="5"/>
  <c r="I444" i="5"/>
  <c r="H444" i="5"/>
  <c r="I448" i="5"/>
  <c r="H448" i="5"/>
  <c r="F448" i="5"/>
  <c r="AB455" i="5"/>
  <c r="I457" i="5"/>
  <c r="R457" i="5"/>
  <c r="J457" i="5"/>
  <c r="F457" i="5"/>
  <c r="J492" i="5"/>
  <c r="H492" i="5"/>
  <c r="R492" i="5"/>
  <c r="J548" i="5"/>
  <c r="H548" i="5"/>
  <c r="F548" i="5"/>
  <c r="R693" i="5"/>
  <c r="J693" i="5"/>
  <c r="H693" i="5"/>
  <c r="R699" i="5"/>
  <c r="H699" i="5"/>
  <c r="R704" i="5"/>
  <c r="H704" i="5"/>
  <c r="AB222" i="5"/>
  <c r="AB254" i="5"/>
  <c r="AB258" i="5"/>
  <c r="AB270" i="5"/>
  <c r="AB363" i="5"/>
  <c r="I369" i="5"/>
  <c r="J369" i="5"/>
  <c r="H369" i="5"/>
  <c r="F369" i="5"/>
  <c r="I389" i="5"/>
  <c r="R389" i="5"/>
  <c r="J389" i="5"/>
  <c r="H389" i="5"/>
  <c r="F389" i="5"/>
  <c r="H404" i="5"/>
  <c r="I421" i="5"/>
  <c r="R421" i="5"/>
  <c r="J421" i="5"/>
  <c r="H421" i="5"/>
  <c r="R428" i="5"/>
  <c r="I428" i="5"/>
  <c r="H428" i="5"/>
  <c r="I432" i="5"/>
  <c r="H432" i="5"/>
  <c r="F432" i="5"/>
  <c r="F437" i="5"/>
  <c r="R620" i="5"/>
  <c r="J620" i="5"/>
  <c r="F620" i="5"/>
  <c r="AB307" i="5"/>
  <c r="I397" i="5"/>
  <c r="R397" i="5"/>
  <c r="J397" i="5"/>
  <c r="H397" i="5"/>
  <c r="F397" i="5"/>
  <c r="X397" i="5"/>
  <c r="R42" i="5"/>
  <c r="X45" i="5"/>
  <c r="X55" i="5"/>
  <c r="AB118" i="5"/>
  <c r="AB130" i="5"/>
  <c r="X179" i="5"/>
  <c r="AB182" i="5"/>
  <c r="AB194" i="5"/>
  <c r="R235" i="5"/>
  <c r="X263" i="5"/>
  <c r="X299" i="5"/>
  <c r="AB315" i="5"/>
  <c r="R325" i="5"/>
  <c r="AB330" i="5"/>
  <c r="I348" i="5"/>
  <c r="R348" i="5"/>
  <c r="H348" i="5"/>
  <c r="F348" i="5"/>
  <c r="I353" i="5"/>
  <c r="R353" i="5"/>
  <c r="J353" i="5"/>
  <c r="H353" i="5"/>
  <c r="F353" i="5"/>
  <c r="R356" i="5"/>
  <c r="I356" i="5"/>
  <c r="I380" i="5"/>
  <c r="R380" i="5"/>
  <c r="F380" i="5"/>
  <c r="AB395" i="5"/>
  <c r="H400" i="5"/>
  <c r="F400" i="5"/>
  <c r="I409" i="5"/>
  <c r="J409" i="5"/>
  <c r="H409" i="5"/>
  <c r="F409" i="5"/>
  <c r="F428" i="5"/>
  <c r="I445" i="5"/>
  <c r="R445" i="5"/>
  <c r="J445" i="5"/>
  <c r="H445" i="5"/>
  <c r="R516" i="5"/>
  <c r="H516" i="5"/>
  <c r="R532" i="5"/>
  <c r="H532" i="5"/>
  <c r="R660" i="5"/>
  <c r="F660" i="5"/>
  <c r="AB867" i="5"/>
  <c r="J867" i="5"/>
  <c r="S1003" i="5"/>
  <c r="AB1003" i="5"/>
  <c r="X219" i="5"/>
  <c r="AB290" i="5"/>
  <c r="I349" i="5"/>
  <c r="J349" i="5"/>
  <c r="H349" i="5"/>
  <c r="F349" i="5"/>
  <c r="I381" i="5"/>
  <c r="J381" i="5"/>
  <c r="H381" i="5"/>
  <c r="F381" i="5"/>
  <c r="I408" i="5"/>
  <c r="H408" i="5"/>
  <c r="F408" i="5"/>
  <c r="I425" i="5"/>
  <c r="J425" i="5"/>
  <c r="H425" i="5"/>
  <c r="F425" i="5"/>
  <c r="X425" i="5"/>
  <c r="R58" i="5"/>
  <c r="X23" i="5"/>
  <c r="AB26" i="5"/>
  <c r="X39" i="5"/>
  <c r="AB22" i="5"/>
  <c r="R25" i="5"/>
  <c r="R63" i="5"/>
  <c r="R95" i="5"/>
  <c r="AB108" i="5"/>
  <c r="X111" i="5"/>
  <c r="AB124" i="5"/>
  <c r="AB128" i="5"/>
  <c r="X137" i="5"/>
  <c r="AB146" i="5"/>
  <c r="X166" i="5"/>
  <c r="X167" i="5"/>
  <c r="AB172" i="5"/>
  <c r="AB188" i="5"/>
  <c r="AB192" i="5"/>
  <c r="AB206" i="5"/>
  <c r="AB214" i="5"/>
  <c r="AB226" i="5"/>
  <c r="X231" i="5"/>
  <c r="R273" i="5"/>
  <c r="R285" i="5"/>
  <c r="R291" i="5"/>
  <c r="AB294" i="5"/>
  <c r="AB337" i="5"/>
  <c r="H356" i="5"/>
  <c r="AB383" i="5"/>
  <c r="I400" i="5"/>
  <c r="I405" i="5"/>
  <c r="R405" i="5"/>
  <c r="J405" i="5"/>
  <c r="H405" i="5"/>
  <c r="R409" i="5"/>
  <c r="R412" i="5"/>
  <c r="I412" i="5"/>
  <c r="H412" i="5"/>
  <c r="I416" i="5"/>
  <c r="H416" i="5"/>
  <c r="F416" i="5"/>
  <c r="F421" i="5"/>
  <c r="I433" i="5"/>
  <c r="J433" i="5"/>
  <c r="H433" i="5"/>
  <c r="F433" i="5"/>
  <c r="X433" i="5"/>
  <c r="I449" i="5"/>
  <c r="R449" i="5"/>
  <c r="J449" i="5"/>
  <c r="H449" i="5"/>
  <c r="F449" i="5"/>
  <c r="AB471" i="5"/>
  <c r="AB477" i="5"/>
  <c r="AB529" i="5"/>
  <c r="R606" i="5"/>
  <c r="F606" i="5"/>
  <c r="J642" i="5"/>
  <c r="R642" i="5"/>
  <c r="F642" i="5"/>
  <c r="H844" i="5"/>
  <c r="J844" i="5"/>
  <c r="AB266" i="5"/>
  <c r="AB134" i="5"/>
  <c r="AB142" i="5"/>
  <c r="AB198" i="5"/>
  <c r="X255" i="5"/>
  <c r="X267" i="5"/>
  <c r="X283" i="5"/>
  <c r="AB306" i="5"/>
  <c r="AB323" i="5"/>
  <c r="I345" i="5"/>
  <c r="R345" i="5"/>
  <c r="J345" i="5"/>
  <c r="H345" i="5"/>
  <c r="AB349" i="5"/>
  <c r="AB381" i="5"/>
  <c r="I385" i="5"/>
  <c r="R385" i="5"/>
  <c r="J385" i="5"/>
  <c r="H385" i="5"/>
  <c r="F385" i="5"/>
  <c r="I429" i="5"/>
  <c r="R429" i="5"/>
  <c r="J429" i="5"/>
  <c r="H429" i="5"/>
  <c r="R436" i="5"/>
  <c r="I436" i="5"/>
  <c r="H436" i="5"/>
  <c r="I440" i="5"/>
  <c r="H440" i="5"/>
  <c r="F440" i="5"/>
  <c r="R456" i="5"/>
  <c r="I456" i="5"/>
  <c r="H456" i="5"/>
  <c r="R760" i="5"/>
  <c r="I760" i="5"/>
  <c r="F760" i="5"/>
  <c r="R317" i="5"/>
  <c r="X33" i="5"/>
  <c r="X81" i="5"/>
  <c r="AB138" i="5"/>
  <c r="AB154" i="5"/>
  <c r="AB158" i="5"/>
  <c r="AB202" i="5"/>
  <c r="AB223" i="5"/>
  <c r="AB238" i="5"/>
  <c r="X245" i="5"/>
  <c r="AB246" i="5"/>
  <c r="R257" i="5"/>
  <c r="AB259" i="5"/>
  <c r="AB274" i="5"/>
  <c r="X275" i="5"/>
  <c r="R333" i="5"/>
  <c r="I357" i="5"/>
  <c r="R357" i="5"/>
  <c r="J357" i="5"/>
  <c r="H357" i="5"/>
  <c r="R364" i="5"/>
  <c r="R368" i="5"/>
  <c r="F368" i="5"/>
  <c r="R396" i="5"/>
  <c r="I396" i="5"/>
  <c r="H396" i="5"/>
  <c r="F396" i="5"/>
  <c r="I417" i="5"/>
  <c r="J417" i="5"/>
  <c r="H417" i="5"/>
  <c r="F417" i="5"/>
  <c r="F436" i="5"/>
  <c r="F456" i="5"/>
  <c r="X511" i="5"/>
  <c r="H511" i="5"/>
  <c r="H523" i="5"/>
  <c r="F523" i="5"/>
  <c r="R566" i="5"/>
  <c r="F566" i="5"/>
  <c r="J638" i="5"/>
  <c r="R638" i="5"/>
  <c r="F638" i="5"/>
  <c r="I726" i="5"/>
  <c r="F726" i="5"/>
  <c r="I742" i="5"/>
  <c r="F742" i="5"/>
  <c r="AB322" i="5"/>
  <c r="AB32" i="5"/>
  <c r="X69" i="5"/>
  <c r="X85" i="5"/>
  <c r="X95" i="5"/>
  <c r="R101" i="5"/>
  <c r="R145" i="5"/>
  <c r="X147" i="5"/>
  <c r="AB162" i="5"/>
  <c r="AB227" i="5"/>
  <c r="AB247" i="5"/>
  <c r="R269" i="5"/>
  <c r="AB314" i="5"/>
  <c r="R321" i="5"/>
  <c r="AB331" i="5"/>
  <c r="F345" i="5"/>
  <c r="R349" i="5"/>
  <c r="I377" i="5"/>
  <c r="R377" i="5"/>
  <c r="J377" i="5"/>
  <c r="H377" i="5"/>
  <c r="F377" i="5"/>
  <c r="R381" i="5"/>
  <c r="R388" i="5"/>
  <c r="I388" i="5"/>
  <c r="H388" i="5"/>
  <c r="F388" i="5"/>
  <c r="I401" i="5"/>
  <c r="H401" i="5"/>
  <c r="F401" i="5"/>
  <c r="I413" i="5"/>
  <c r="R413" i="5"/>
  <c r="J413" i="5"/>
  <c r="H413" i="5"/>
  <c r="R420" i="5"/>
  <c r="I420" i="5"/>
  <c r="H420" i="5"/>
  <c r="I424" i="5"/>
  <c r="H424" i="5"/>
  <c r="F424" i="5"/>
  <c r="F429" i="5"/>
  <c r="I441" i="5"/>
  <c r="J441" i="5"/>
  <c r="H441" i="5"/>
  <c r="F441" i="5"/>
  <c r="R448" i="5"/>
  <c r="AB545" i="5"/>
  <c r="J508" i="5"/>
  <c r="J540" i="5"/>
  <c r="R544" i="5"/>
  <c r="J544" i="5"/>
  <c r="H544" i="5"/>
  <c r="F564" i="5"/>
  <c r="R564" i="5"/>
  <c r="AB611" i="5"/>
  <c r="AB623" i="5"/>
  <c r="S623" i="5"/>
  <c r="S655" i="5"/>
  <c r="I666" i="5"/>
  <c r="R666" i="5"/>
  <c r="J666" i="5"/>
  <c r="F666" i="5"/>
  <c r="S704" i="5"/>
  <c r="AB704" i="5"/>
  <c r="I734" i="5"/>
  <c r="J734" i="5"/>
  <c r="F734" i="5"/>
  <c r="AB752" i="5"/>
  <c r="R752" i="5"/>
  <c r="AB849" i="5"/>
  <c r="S849" i="5"/>
  <c r="H1006" i="5"/>
  <c r="F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R556" i="5"/>
  <c r="J556" i="5"/>
  <c r="H563" i="5"/>
  <c r="F563" i="5"/>
  <c r="X563" i="5"/>
  <c r="AB571" i="5"/>
  <c r="R626" i="5"/>
  <c r="F626" i="5"/>
  <c r="I658" i="5"/>
  <c r="R658" i="5"/>
  <c r="J658" i="5"/>
  <c r="F658" i="5"/>
  <c r="AB661" i="5"/>
  <c r="R683" i="5"/>
  <c r="H683" i="5"/>
  <c r="S724" i="5"/>
  <c r="AB724" i="5"/>
  <c r="H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F552" i="5"/>
  <c r="R552" i="5"/>
  <c r="R560" i="5"/>
  <c r="J560" i="5"/>
  <c r="H560" i="5"/>
  <c r="AB563" i="5"/>
  <c r="R582" i="5"/>
  <c r="F582" i="5"/>
  <c r="R628" i="5"/>
  <c r="J628" i="5"/>
  <c r="F628" i="5"/>
  <c r="AB631" i="5"/>
  <c r="I694" i="5"/>
  <c r="J694" i="5"/>
  <c r="F694" i="5"/>
  <c r="J724" i="5"/>
  <c r="I724" i="5"/>
  <c r="F831" i="5"/>
  <c r="R831" i="5"/>
  <c r="H831" i="5"/>
  <c r="I453" i="5"/>
  <c r="H512" i="5"/>
  <c r="R512" i="5"/>
  <c r="F512" i="5"/>
  <c r="R598" i="5"/>
  <c r="F598" i="5"/>
  <c r="R618" i="5"/>
  <c r="R691" i="5"/>
  <c r="H691" i="5"/>
  <c r="H814" i="5"/>
  <c r="J828" i="5"/>
  <c r="H828" i="5"/>
  <c r="F828" i="5"/>
  <c r="S884" i="5"/>
  <c r="AB971" i="5"/>
  <c r="S971" i="5"/>
  <c r="AB234" i="5"/>
  <c r="AB250" i="5"/>
  <c r="AB271" i="5"/>
  <c r="AB286" i="5"/>
  <c r="AB291" i="5"/>
  <c r="AB304" i="5"/>
  <c r="AB371" i="5"/>
  <c r="R372" i="5"/>
  <c r="AB387" i="5"/>
  <c r="AB391" i="5"/>
  <c r="AB392" i="5"/>
  <c r="AB399" i="5"/>
  <c r="AB460" i="5"/>
  <c r="AB462" i="5"/>
  <c r="R504" i="5"/>
  <c r="J520" i="5"/>
  <c r="R520" i="5"/>
  <c r="AB533" i="5"/>
  <c r="R536" i="5"/>
  <c r="AB547" i="5"/>
  <c r="AB555" i="5"/>
  <c r="I576" i="5"/>
  <c r="J584" i="5"/>
  <c r="R586" i="5"/>
  <c r="AB599" i="5"/>
  <c r="F618" i="5"/>
  <c r="F636" i="5"/>
  <c r="R636" i="5"/>
  <c r="J636" i="5"/>
  <c r="AB651" i="5"/>
  <c r="S651" i="5"/>
  <c r="AB677" i="5"/>
  <c r="S698" i="5"/>
  <c r="S716" i="5"/>
  <c r="AB716" i="5"/>
  <c r="F736" i="5"/>
  <c r="J736" i="5"/>
  <c r="I736" i="5"/>
  <c r="S746" i="5"/>
  <c r="R776" i="5"/>
  <c r="I776" i="5"/>
  <c r="F776" i="5"/>
  <c r="H790" i="5"/>
  <c r="J790" i="5"/>
  <c r="I790" i="5"/>
  <c r="F790" i="5"/>
  <c r="R933" i="5"/>
  <c r="J933" i="5"/>
  <c r="F933" i="5"/>
  <c r="AB955" i="5"/>
  <c r="S955" i="5"/>
  <c r="S962" i="5"/>
  <c r="AB967" i="5"/>
  <c r="J967" i="5"/>
  <c r="H1018" i="5"/>
  <c r="F1018" i="5"/>
  <c r="H1114" i="5"/>
  <c r="F1114" i="5"/>
  <c r="AB287" i="5"/>
  <c r="AB309" i="5"/>
  <c r="AB317" i="5"/>
  <c r="AB325" i="5"/>
  <c r="AB335" i="5"/>
  <c r="X361" i="5"/>
  <c r="AB413" i="5"/>
  <c r="AB421" i="5"/>
  <c r="AB429" i="5"/>
  <c r="AB437" i="5"/>
  <c r="AB445" i="5"/>
  <c r="I455" i="5"/>
  <c r="AB463" i="5"/>
  <c r="H491" i="5"/>
  <c r="F491" i="5"/>
  <c r="H495" i="5"/>
  <c r="X495" i="5"/>
  <c r="AB504" i="5"/>
  <c r="H508" i="5"/>
  <c r="J512" i="5"/>
  <c r="H540" i="5"/>
  <c r="F544" i="5"/>
  <c r="AB559" i="5"/>
  <c r="R614" i="5"/>
  <c r="AB619" i="5"/>
  <c r="S619" i="5"/>
  <c r="F624" i="5"/>
  <c r="R624" i="5"/>
  <c r="J624" i="5"/>
  <c r="R692" i="5"/>
  <c r="J692" i="5"/>
  <c r="I692" i="5"/>
  <c r="J708" i="5"/>
  <c r="I708" i="5"/>
  <c r="J716" i="5"/>
  <c r="I716" i="5"/>
  <c r="F716" i="5"/>
  <c r="F720" i="5"/>
  <c r="J728" i="5"/>
  <c r="F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R568" i="5"/>
  <c r="J568"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H1070" i="5"/>
  <c r="F1070" i="5"/>
  <c r="AB645" i="5"/>
  <c r="J652" i="5"/>
  <c r="AB655" i="5"/>
  <c r="I668" i="5"/>
  <c r="S679" i="5"/>
  <c r="J744" i="5"/>
  <c r="AB746" i="5"/>
  <c r="H758" i="5"/>
  <c r="X758" i="5"/>
  <c r="AB762" i="5"/>
  <c r="R772" i="5"/>
  <c r="H798" i="5"/>
  <c r="I798" i="5"/>
  <c r="F798" i="5"/>
  <c r="R800" i="5"/>
  <c r="F800" i="5"/>
  <c r="F804" i="5"/>
  <c r="AB807" i="5"/>
  <c r="AB839" i="5"/>
  <c r="S839" i="5"/>
  <c r="AB843" i="5"/>
  <c r="S854" i="5"/>
  <c r="H862" i="5"/>
  <c r="J862" i="5"/>
  <c r="S870" i="5"/>
  <c r="AB891" i="5"/>
  <c r="J891" i="5"/>
  <c r="S900" i="5"/>
  <c r="R913" i="5"/>
  <c r="F913" i="5"/>
  <c r="J939" i="5"/>
  <c r="H939" i="5"/>
  <c r="J948" i="5"/>
  <c r="H948" i="5"/>
  <c r="J971" i="5"/>
  <c r="S983" i="5"/>
  <c r="S1023" i="5"/>
  <c r="H1038" i="5"/>
  <c r="F1038" i="5"/>
  <c r="J1043" i="5"/>
  <c r="H1043" i="5"/>
  <c r="F1043" i="5"/>
  <c r="AB1046" i="5"/>
  <c r="S1046" i="5"/>
  <c r="H1054" i="5"/>
  <c r="F1054" i="5"/>
  <c r="H1078" i="5"/>
  <c r="S1265" i="5"/>
  <c r="AB1265" i="5"/>
  <c r="AB602" i="5"/>
  <c r="J612" i="5"/>
  <c r="AB629" i="5"/>
  <c r="AB634" i="5"/>
  <c r="AB650" i="5"/>
  <c r="R652" i="5"/>
  <c r="H662" i="5"/>
  <c r="AB667" i="5"/>
  <c r="R668" i="5"/>
  <c r="AB673" i="5"/>
  <c r="J674" i="5"/>
  <c r="AB678" i="5"/>
  <c r="AB700" i="5"/>
  <c r="AB725" i="5"/>
  <c r="AB733" i="5"/>
  <c r="AB740" i="5"/>
  <c r="AB742" i="5"/>
  <c r="AB754" i="5"/>
  <c r="R764" i="5"/>
  <c r="AB766" i="5"/>
  <c r="R766" i="5"/>
  <c r="H778" i="5"/>
  <c r="J778" i="5"/>
  <c r="H824" i="5"/>
  <c r="S828" i="5"/>
  <c r="AB828" i="5"/>
  <c r="F835" i="5"/>
  <c r="AB852" i="5"/>
  <c r="I852" i="5"/>
  <c r="H865" i="5"/>
  <c r="F865" i="5"/>
  <c r="S868" i="5"/>
  <c r="AB885" i="5"/>
  <c r="S930" i="5"/>
  <c r="J934" i="5"/>
  <c r="S943" i="5"/>
  <c r="S951" i="5"/>
  <c r="S958" i="5"/>
  <c r="F978" i="5"/>
  <c r="H978" i="5"/>
  <c r="F990" i="5"/>
  <c r="R1009" i="5"/>
  <c r="F1009" i="5"/>
  <c r="S1027" i="5"/>
  <c r="H1034" i="5"/>
  <c r="F1034" i="5"/>
  <c r="H1046" i="5"/>
  <c r="X1091" i="5"/>
  <c r="H1091" i="5"/>
  <c r="J1091" i="5"/>
  <c r="F1091" i="5"/>
  <c r="H1118" i="5"/>
  <c r="F1118" i="5"/>
  <c r="R1132" i="5"/>
  <c r="J1185" i="5"/>
  <c r="X1185" i="5"/>
  <c r="AB679" i="5"/>
  <c r="S770" i="5"/>
  <c r="H782" i="5"/>
  <c r="I782" i="5"/>
  <c r="F782" i="5"/>
  <c r="R784" i="5"/>
  <c r="F784" i="5"/>
  <c r="S790" i="5"/>
  <c r="H802" i="5"/>
  <c r="J802" i="5"/>
  <c r="R804" i="5"/>
  <c r="I812" i="5"/>
  <c r="R812" i="5"/>
  <c r="S815" i="5"/>
  <c r="S837" i="5"/>
  <c r="S840" i="5"/>
  <c r="AB840" i="5"/>
  <c r="H878" i="5"/>
  <c r="F878" i="5"/>
  <c r="R885" i="5"/>
  <c r="J885" i="5"/>
  <c r="F885" i="5"/>
  <c r="AB935" i="5"/>
  <c r="S935" i="5"/>
  <c r="R953" i="5"/>
  <c r="F953" i="5"/>
  <c r="S1004" i="5"/>
  <c r="AB1010" i="5"/>
  <c r="S1010"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H1050" i="5"/>
  <c r="F1050" i="5"/>
  <c r="H1063" i="5"/>
  <c r="J1063" i="5"/>
  <c r="F1063" i="5"/>
  <c r="S1087" i="5"/>
  <c r="AB1087" i="5"/>
  <c r="S1108" i="5"/>
  <c r="H1130" i="5"/>
  <c r="F1130" i="5"/>
  <c r="R1147" i="5"/>
  <c r="H1147" i="5"/>
  <c r="J1147" i="5"/>
  <c r="F1147" i="5"/>
  <c r="X1147" i="5"/>
  <c r="AB452" i="5"/>
  <c r="F616" i="5"/>
  <c r="AB625" i="5"/>
  <c r="AB637" i="5"/>
  <c r="AB653" i="5"/>
  <c r="AB657" i="5"/>
  <c r="S663" i="5"/>
  <c r="I676" i="5"/>
  <c r="S695" i="5"/>
  <c r="H700" i="5"/>
  <c r="AB709" i="5"/>
  <c r="J710" i="5"/>
  <c r="AB717" i="5"/>
  <c r="H718" i="5"/>
  <c r="F746" i="5"/>
  <c r="I748" i="5"/>
  <c r="F758" i="5"/>
  <c r="S772" i="5"/>
  <c r="AB774" i="5"/>
  <c r="R774" i="5"/>
  <c r="R783" i="5"/>
  <c r="H786" i="5"/>
  <c r="J786" i="5"/>
  <c r="R792" i="5"/>
  <c r="F792" i="5"/>
  <c r="AB798" i="5"/>
  <c r="S809" i="5"/>
  <c r="H812" i="5"/>
  <c r="AB824" i="5"/>
  <c r="S843" i="5"/>
  <c r="S851" i="5"/>
  <c r="S866" i="5"/>
  <c r="S871" i="5"/>
  <c r="J894" i="5"/>
  <c r="F894" i="5"/>
  <c r="X894" i="5"/>
  <c r="J910" i="5"/>
  <c r="H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J812" i="5"/>
  <c r="F830" i="5"/>
  <c r="F832" i="5"/>
  <c r="AB834" i="5"/>
  <c r="S834" i="5"/>
  <c r="AB846" i="5"/>
  <c r="F862" i="5"/>
  <c r="AB866" i="5"/>
  <c r="S872" i="5"/>
  <c r="R881" i="5"/>
  <c r="F881" i="5"/>
  <c r="AB883" i="5"/>
  <c r="X883" i="5"/>
  <c r="S902" i="5"/>
  <c r="F910" i="5"/>
  <c r="J917" i="5"/>
  <c r="X995" i="5"/>
  <c r="J995" i="5"/>
  <c r="H995" i="5"/>
  <c r="F995" i="5"/>
  <c r="X999" i="5"/>
  <c r="J999" i="5"/>
  <c r="H999" i="5"/>
  <c r="F999" i="5"/>
  <c r="AB1002" i="5"/>
  <c r="S1002" i="5"/>
  <c r="S1100" i="5"/>
  <c r="S1169" i="5"/>
  <c r="AB1169" i="5"/>
  <c r="AB606" i="5"/>
  <c r="J616" i="5"/>
  <c r="F630" i="5"/>
  <c r="F652" i="5"/>
  <c r="F668" i="5"/>
  <c r="AB670" i="5"/>
  <c r="H688" i="5"/>
  <c r="S697" i="5"/>
  <c r="J700" i="5"/>
  <c r="H738" i="5"/>
  <c r="I740" i="5"/>
  <c r="J758" i="5"/>
  <c r="R768" i="5"/>
  <c r="I768" i="5"/>
  <c r="F772" i="5"/>
  <c r="R788" i="5"/>
  <c r="I788" i="5"/>
  <c r="J798" i="5"/>
  <c r="I800" i="5"/>
  <c r="S804" i="5"/>
  <c r="AB812" i="5"/>
  <c r="J820" i="5"/>
  <c r="F820" i="5"/>
  <c r="H825" i="5"/>
  <c r="J825" i="5"/>
  <c r="AB829" i="5"/>
  <c r="J832" i="5"/>
  <c r="J848" i="5"/>
  <c r="H848" i="5"/>
  <c r="S887" i="5"/>
  <c r="H926" i="5"/>
  <c r="J926" i="5"/>
  <c r="F926"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J1111" i="5"/>
  <c r="S1122" i="5"/>
  <c r="S1123" i="5"/>
  <c r="AB1138" i="5"/>
  <c r="J1166" i="5"/>
  <c r="S1172" i="5"/>
  <c r="S1173" i="5"/>
  <c r="S1180" i="5"/>
  <c r="S1181" i="5"/>
  <c r="S1185" i="5"/>
  <c r="S1189" i="5"/>
  <c r="AB1202" i="5"/>
  <c r="S1202" i="5"/>
  <c r="S1205" i="5"/>
  <c r="AB1205" i="5"/>
  <c r="AB1213" i="5"/>
  <c r="R1229" i="5"/>
  <c r="H1229" i="5"/>
  <c r="F1229" i="5"/>
  <c r="X1229" i="5"/>
  <c r="J1229" i="5"/>
  <c r="S1311" i="5"/>
  <c r="AB822" i="5"/>
  <c r="S883" i="5"/>
  <c r="AB920" i="5"/>
  <c r="S939" i="5"/>
  <c r="AB940" i="5"/>
  <c r="AB952" i="5"/>
  <c r="F973" i="5"/>
  <c r="S975" i="5"/>
  <c r="AB979" i="5"/>
  <c r="S991" i="5"/>
  <c r="S1006" i="5"/>
  <c r="J1011" i="5"/>
  <c r="J1031" i="5"/>
  <c r="R1035" i="5"/>
  <c r="AB1039" i="5"/>
  <c r="S1051" i="5"/>
  <c r="I1055" i="5"/>
  <c r="J1083" i="5"/>
  <c r="S1094" i="5"/>
  <c r="S1102" i="5"/>
  <c r="S1103" i="5"/>
  <c r="I1107" i="5"/>
  <c r="AB1111" i="5"/>
  <c r="AB1123" i="5"/>
  <c r="S1165" i="5"/>
  <c r="R1166" i="5"/>
  <c r="AB1172" i="5"/>
  <c r="R1178" i="5"/>
  <c r="I1178" i="5"/>
  <c r="R1205" i="5"/>
  <c r="J1205" i="5"/>
  <c r="I1205" i="5"/>
  <c r="H1236" i="5"/>
  <c r="AB850" i="5"/>
  <c r="AB939" i="5"/>
  <c r="H954" i="5"/>
  <c r="AB1015" i="5"/>
  <c r="AB1035" i="5"/>
  <c r="AB1055" i="5"/>
  <c r="AB1066" i="5"/>
  <c r="AB1083" i="5"/>
  <c r="R1095" i="5"/>
  <c r="F1099" i="5"/>
  <c r="J1103" i="5"/>
  <c r="S1124" i="5"/>
  <c r="AB1130" i="5"/>
  <c r="I1136" i="5"/>
  <c r="J1136" i="5"/>
  <c r="F1154" i="5"/>
  <c r="J1154" i="5"/>
  <c r="AB1181" i="5"/>
  <c r="AB1189" i="5"/>
  <c r="S1201" i="5"/>
  <c r="AB1201" i="5"/>
  <c r="R1213" i="5"/>
  <c r="H1213" i="5"/>
  <c r="F1213" i="5"/>
  <c r="X1213" i="5"/>
  <c r="J1213" i="5"/>
  <c r="S1221" i="5"/>
  <c r="AB1221"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AB1239" i="5"/>
  <c r="S1239" i="5"/>
  <c r="S968" i="5"/>
  <c r="F991" i="5"/>
  <c r="AB1007" i="5"/>
  <c r="S1016" i="5"/>
  <c r="S1036" i="5"/>
  <c r="AB1047" i="5"/>
  <c r="S1056" i="5"/>
  <c r="AB1075" i="5"/>
  <c r="S1095" i="5"/>
  <c r="S1106" i="5"/>
  <c r="X1119" i="5"/>
  <c r="J1119" i="5"/>
  <c r="S1130" i="5"/>
  <c r="S1151" i="5"/>
  <c r="I1152" i="5"/>
  <c r="I1154" i="5"/>
  <c r="R1169" i="5"/>
  <c r="X1169" i="5"/>
  <c r="F1173" i="5"/>
  <c r="S1177" i="5"/>
  <c r="AB1184" i="5"/>
  <c r="S1197" i="5"/>
  <c r="J1249" i="5"/>
  <c r="J1261" i="5"/>
  <c r="I1261" i="5"/>
  <c r="F1261" i="5"/>
  <c r="AB1264" i="5"/>
  <c r="S1264" i="5"/>
  <c r="F1464" i="5"/>
  <c r="F1066"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S1533" i="5"/>
  <c r="AB1548" i="5"/>
  <c r="S1548" i="5"/>
  <c r="F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F1339" i="5"/>
  <c r="AB1356" i="5"/>
  <c r="S1356" i="5"/>
  <c r="F1397" i="5"/>
  <c r="AB1450" i="5"/>
  <c r="S1541" i="5"/>
  <c r="X1546" i="5"/>
  <c r="J1546" i="5"/>
  <c r="H1546" i="5"/>
  <c r="I1546" i="5"/>
  <c r="F1546" i="5"/>
  <c r="S1676" i="5"/>
  <c r="S1207" i="5"/>
  <c r="S1220" i="5"/>
  <c r="AB1256" i="5"/>
  <c r="AB1269" i="5"/>
  <c r="S1271" i="5"/>
  <c r="S1279" i="5"/>
  <c r="AB1285" i="5"/>
  <c r="F1356" i="5"/>
  <c r="AB1381" i="5"/>
  <c r="S1384" i="5"/>
  <c r="AB1467" i="5"/>
  <c r="H1729" i="5"/>
  <c r="F1729" i="5"/>
  <c r="I1729" i="5"/>
  <c r="AB1297" i="5"/>
  <c r="S1317" i="5"/>
  <c r="AB1324" i="5"/>
  <c r="AB1329" i="5"/>
  <c r="AB1342" i="5"/>
  <c r="AB1410" i="5"/>
  <c r="AB1426" i="5"/>
  <c r="AB1434" i="5"/>
  <c r="J1451" i="5"/>
  <c r="AB1466" i="5"/>
  <c r="AB1565" i="5"/>
  <c r="S1580" i="5"/>
  <c r="AB1621" i="5"/>
  <c r="S1727" i="5"/>
  <c r="I1732" i="5"/>
  <c r="F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I1468" i="5"/>
  <c r="AB1481" i="5"/>
  <c r="S1481" i="5"/>
  <c r="H1491" i="5"/>
  <c r="S1499" i="5"/>
  <c r="H1508" i="5"/>
  <c r="S1523" i="5"/>
  <c r="I1525" i="5"/>
  <c r="AB1529" i="5"/>
  <c r="S1529" i="5"/>
  <c r="AB1569" i="5"/>
  <c r="H1625" i="5"/>
  <c r="X1629" i="5"/>
  <c r="I1629" i="5"/>
  <c r="H1629" i="5"/>
  <c r="F1629" i="5"/>
  <c r="AB1639" i="5"/>
  <c r="S1639" i="5"/>
  <c r="S1652" i="5"/>
  <c r="AB1669" i="5"/>
  <c r="X1689" i="5"/>
  <c r="H1689" i="5"/>
  <c r="F1689" i="5"/>
  <c r="AB1713" i="5"/>
  <c r="AB1740" i="5"/>
  <c r="S1740" i="5"/>
  <c r="H1770" i="5"/>
  <c r="AB1770" i="5"/>
  <c r="S1805" i="5"/>
  <c r="AB1805" i="5"/>
  <c r="F1813"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J1816" i="5"/>
  <c r="R1893" i="5"/>
  <c r="F1893" i="5"/>
  <c r="J1893" i="5"/>
  <c r="I1893" i="5"/>
  <c r="AB1232" i="5"/>
  <c r="AB1248" i="5"/>
  <c r="S1267" i="5"/>
  <c r="S1286" i="5"/>
  <c r="S1299" i="5"/>
  <c r="S1318" i="5"/>
  <c r="S1320" i="5"/>
  <c r="S1331" i="5"/>
  <c r="AB1336" i="5"/>
  <c r="S1358" i="5"/>
  <c r="S1380" i="5"/>
  <c r="AB1389" i="5"/>
  <c r="S1423" i="5"/>
  <c r="S1425" i="5"/>
  <c r="S1433" i="5"/>
  <c r="X1447" i="5"/>
  <c r="S1449" i="5"/>
  <c r="H1451" i="5"/>
  <c r="I1452" i="5"/>
  <c r="S1459" i="5"/>
  <c r="S1461" i="5"/>
  <c r="AB1483" i="5"/>
  <c r="AB1495" i="5"/>
  <c r="AB1505" i="5"/>
  <c r="AB1509" i="5"/>
  <c r="S1509" i="5"/>
  <c r="R1522" i="5"/>
  <c r="R1534" i="5"/>
  <c r="F1534" i="5"/>
  <c r="AB1538" i="5"/>
  <c r="AB1586" i="5"/>
  <c r="S1604" i="5"/>
  <c r="AB1628" i="5"/>
  <c r="H1633" i="5"/>
  <c r="S1647" i="5"/>
  <c r="I1649" i="5"/>
  <c r="H1649" i="5"/>
  <c r="F1649" i="5"/>
  <c r="AB1684" i="5"/>
  <c r="F1684" i="5"/>
  <c r="AB1708" i="5"/>
  <c r="AB1799" i="5"/>
  <c r="S1799" i="5"/>
  <c r="I1843" i="5"/>
  <c r="H1843" i="5"/>
  <c r="R1908" i="5"/>
  <c r="I1908" i="5"/>
  <c r="R1916" i="5"/>
  <c r="I1916" i="5"/>
  <c r="F1277" i="5"/>
  <c r="S1282" i="5"/>
  <c r="F1309" i="5"/>
  <c r="S1314" i="5"/>
  <c r="AB1361" i="5"/>
  <c r="AB1425" i="5"/>
  <c r="AB1433" i="5"/>
  <c r="H1455" i="5"/>
  <c r="AB1465" i="5"/>
  <c r="R1486" i="5"/>
  <c r="R1490" i="5"/>
  <c r="S1493" i="5"/>
  <c r="I1495" i="5"/>
  <c r="X1495" i="5"/>
  <c r="AB1503" i="5"/>
  <c r="S1503" i="5"/>
  <c r="S1527" i="5"/>
  <c r="AB1535" i="5"/>
  <c r="S1535" i="5"/>
  <c r="AB1601" i="5"/>
  <c r="I1625" i="5"/>
  <c r="AB1693" i="5"/>
  <c r="AB1703" i="5"/>
  <c r="S1703"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R1848" i="5"/>
  <c r="J1848" i="5"/>
  <c r="F1848" i="5"/>
  <c r="R1877" i="5"/>
  <c r="J1877" i="5"/>
  <c r="H1877" i="5"/>
  <c r="F1877" i="5"/>
  <c r="AB1926" i="5"/>
  <c r="S1926" i="5"/>
  <c r="AB1928" i="5"/>
  <c r="I1933" i="5"/>
  <c r="H1933" i="5"/>
  <c r="F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J1844" i="5"/>
  <c r="I1844" i="5"/>
  <c r="H1844" i="5"/>
  <c r="S1858" i="5"/>
  <c r="S1866" i="5"/>
  <c r="S1890" i="5"/>
  <c r="R1892" i="5"/>
  <c r="I1892" i="5"/>
  <c r="I1897" i="5"/>
  <c r="R1897" i="5"/>
  <c r="R1901" i="5"/>
  <c r="J1901" i="5"/>
  <c r="I1901" i="5"/>
  <c r="F1901" i="5"/>
  <c r="R1949" i="5"/>
  <c r="J1949" i="5"/>
  <c r="I1949" i="5"/>
  <c r="H1949" i="5"/>
  <c r="F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I1824" i="5"/>
  <c r="S1830" i="5"/>
  <c r="F1844" i="5"/>
  <c r="AB1855" i="5"/>
  <c r="F1855" i="5"/>
  <c r="I1881" i="5"/>
  <c r="R1881" i="5"/>
  <c r="J1881" i="5"/>
  <c r="J1897" i="5"/>
  <c r="H1901" i="5"/>
  <c r="R1912" i="5"/>
  <c r="I1912" i="5"/>
  <c r="H1921" i="5"/>
  <c r="F1921" i="5"/>
  <c r="R1921" i="5"/>
  <c r="J1921" i="5"/>
  <c r="I1929" i="5"/>
  <c r="H1929" i="5"/>
  <c r="F1929" i="5"/>
  <c r="R1929" i="5"/>
  <c r="I1964" i="5"/>
  <c r="H1964" i="5"/>
  <c r="F1964" i="5"/>
  <c r="R1969" i="5"/>
  <c r="J1969" i="5"/>
  <c r="I1969" i="5"/>
  <c r="H1969" i="5"/>
  <c r="AB1972" i="5"/>
  <c r="I2033" i="5"/>
  <c r="F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J1977" i="5"/>
  <c r="R1977" i="5"/>
  <c r="I1977" i="5"/>
  <c r="H1977" i="5"/>
  <c r="F1977" i="5"/>
  <c r="J1985" i="5"/>
  <c r="X1985" i="5"/>
  <c r="I1985" i="5"/>
  <c r="H1985" i="5"/>
  <c r="F1985" i="5"/>
  <c r="R1997" i="5"/>
  <c r="J1997" i="5"/>
  <c r="F1997" i="5"/>
  <c r="I1997" i="5"/>
  <c r="H1997" i="5"/>
  <c r="F2023" i="5"/>
  <c r="J1913" i="5"/>
  <c r="I1913" i="5"/>
  <c r="H1913" i="5"/>
  <c r="F1913" i="5"/>
  <c r="R1925" i="5"/>
  <c r="J1925" i="5"/>
  <c r="I1925" i="5"/>
  <c r="F1925" i="5"/>
  <c r="I1932" i="5"/>
  <c r="H1932" i="5"/>
  <c r="F1932" i="5"/>
  <c r="I1960" i="5"/>
  <c r="H1960" i="5"/>
  <c r="F1960" i="5"/>
  <c r="I1965" i="5"/>
  <c r="H1965" i="5"/>
  <c r="F1965" i="5"/>
  <c r="R1965" i="5"/>
  <c r="S1978" i="5"/>
  <c r="F1980" i="5"/>
  <c r="I1980" i="5"/>
  <c r="H1980" i="5"/>
  <c r="I2008" i="5"/>
  <c r="H2008" i="5"/>
  <c r="F2008" i="5"/>
  <c r="F2036" i="5"/>
  <c r="I2036" i="5"/>
  <c r="H2036" i="5"/>
  <c r="S1832" i="5"/>
  <c r="J1836" i="5"/>
  <c r="AB1843" i="5"/>
  <c r="J1874" i="5"/>
  <c r="AB1885" i="5"/>
  <c r="R1889" i="5"/>
  <c r="R1905" i="5"/>
  <c r="I1909" i="5"/>
  <c r="F1917" i="5"/>
  <c r="AB1919" i="5"/>
  <c r="AB1932" i="5"/>
  <c r="J1937" i="5"/>
  <c r="AB1939" i="5"/>
  <c r="F1953" i="5"/>
  <c r="F1957" i="5"/>
  <c r="F1959" i="5"/>
  <c r="AB1964" i="5"/>
  <c r="H1968" i="5"/>
  <c r="I1973" i="5"/>
  <c r="AB1983" i="5"/>
  <c r="S1983" i="5"/>
  <c r="I1984" i="5"/>
  <c r="AB1994" i="5"/>
  <c r="AB1998" i="5"/>
  <c r="S1998" i="5"/>
  <c r="F2017"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S1951" i="5"/>
  <c r="AB1952" i="5"/>
  <c r="S1955" i="5"/>
  <c r="AB1956" i="5"/>
  <c r="S1966" i="5"/>
  <c r="S1971" i="5"/>
  <c r="F1976" i="5"/>
  <c r="S1991" i="5"/>
  <c r="X1993" i="5"/>
  <c r="AB2000" i="5"/>
  <c r="F2004" i="5"/>
  <c r="J2013" i="5"/>
  <c r="I2013" i="5"/>
  <c r="R2016" i="5"/>
  <c r="H2028" i="5"/>
  <c r="AB2032" i="5"/>
  <c r="AB2064" i="5"/>
  <c r="AB2072" i="5"/>
  <c r="S2078" i="5"/>
  <c r="H2081" i="5"/>
  <c r="J2081" i="5"/>
  <c r="I2081" i="5"/>
  <c r="S2092" i="5"/>
  <c r="H2117" i="5"/>
  <c r="S2121" i="5"/>
  <c r="AB2121" i="5"/>
  <c r="S2177" i="5"/>
  <c r="AB2177" i="5"/>
  <c r="R2308" i="5"/>
  <c r="J2308" i="5"/>
  <c r="S1875" i="5"/>
  <c r="AB1877" i="5"/>
  <c r="H1890" i="5"/>
  <c r="H1906" i="5"/>
  <c r="S1915" i="5"/>
  <c r="S1934" i="5"/>
  <c r="F1937" i="5"/>
  <c r="AB1944" i="5"/>
  <c r="H1976" i="5"/>
  <c r="F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AB1834" i="5"/>
  <c r="AB1838" i="5"/>
  <c r="AB1856" i="5"/>
  <c r="AB1883" i="5"/>
  <c r="AB1911" i="5"/>
  <c r="S1947" i="5"/>
  <c r="AB1948" i="5"/>
  <c r="AB1954" i="5"/>
  <c r="AB1958" i="5"/>
  <c r="S1959" i="5"/>
  <c r="AB1967" i="5"/>
  <c r="AB1975" i="5"/>
  <c r="S1975" i="5"/>
  <c r="I1976" i="5"/>
  <c r="F1984" i="5"/>
  <c r="AB1990" i="5"/>
  <c r="S1990" i="5"/>
  <c r="I1993" i="5"/>
  <c r="AB1996" i="5"/>
  <c r="S1999" i="5"/>
  <c r="H2001" i="5"/>
  <c r="F2001" i="5"/>
  <c r="I2004" i="5"/>
  <c r="J2005" i="5"/>
  <c r="F2020" i="5"/>
  <c r="H2021" i="5"/>
  <c r="J2021" i="5"/>
  <c r="X2025" i="5"/>
  <c r="AB2043" i="5"/>
  <c r="I2048" i="5"/>
  <c r="R2087" i="5"/>
  <c r="X2087" i="5"/>
  <c r="R2092" i="5"/>
  <c r="F2118" i="5"/>
  <c r="I2118" i="5"/>
  <c r="R2118" i="5"/>
  <c r="AB2154" i="5"/>
  <c r="S2169"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R2229" i="5"/>
  <c r="J2229" i="5"/>
  <c r="H2229" i="5"/>
  <c r="F2229" i="5"/>
  <c r="H2256" i="5"/>
  <c r="AB2116" i="5"/>
  <c r="F2116" i="5"/>
  <c r="S2124" i="5"/>
  <c r="F2132" i="5"/>
  <c r="H2137" i="5"/>
  <c r="I2241" i="5"/>
  <c r="R2241" i="5"/>
  <c r="J2241" i="5"/>
  <c r="H2241" i="5"/>
  <c r="F2241" i="5"/>
  <c r="S2281" i="5"/>
  <c r="H2353" i="5"/>
  <c r="R2353" i="5"/>
  <c r="J2353" i="5"/>
  <c r="I2353" i="5"/>
  <c r="AB2448" i="5"/>
  <c r="S2448" i="5"/>
  <c r="J2452" i="5"/>
  <c r="F2452" i="5"/>
  <c r="R2452" i="5"/>
  <c r="I2452" i="5"/>
  <c r="H2452" i="5"/>
  <c r="S2011" i="5"/>
  <c r="AB2019" i="5"/>
  <c r="AB2024" i="5"/>
  <c r="AB2047" i="5"/>
  <c r="AB2087" i="5"/>
  <c r="AB2099" i="5"/>
  <c r="AB2109" i="5"/>
  <c r="S2125" i="5"/>
  <c r="I2137" i="5"/>
  <c r="S2165" i="5"/>
  <c r="H2236" i="5"/>
  <c r="F2236" i="5"/>
  <c r="J2294" i="5"/>
  <c r="I2294" i="5"/>
  <c r="H2294" i="5"/>
  <c r="F2294" i="5"/>
  <c r="S2346" i="5"/>
  <c r="AB2346" i="5"/>
  <c r="AB2026" i="5"/>
  <c r="AB2035" i="5"/>
  <c r="AB2055" i="5"/>
  <c r="AB2070" i="5"/>
  <c r="AB2076" i="5"/>
  <c r="AB2117" i="5"/>
  <c r="I2125" i="5"/>
  <c r="S2153" i="5"/>
  <c r="AB2153" i="5"/>
  <c r="R2162" i="5"/>
  <c r="I2162" i="5"/>
  <c r="H2162" i="5"/>
  <c r="AB2204" i="5"/>
  <c r="S2228" i="5"/>
  <c r="H2260" i="5"/>
  <c r="F2260" i="5"/>
  <c r="AB2272" i="5"/>
  <c r="S2272" i="5"/>
  <c r="AB2279" i="5"/>
  <c r="S2279"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J2477" i="5"/>
  <c r="I2477" i="5"/>
  <c r="H2477" i="5"/>
  <c r="H2488" i="5"/>
  <c r="F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AB2137" i="5"/>
  <c r="I2150" i="5"/>
  <c r="F2157" i="5"/>
  <c r="S2180" i="5"/>
  <c r="S2183" i="5"/>
  <c r="S2187" i="5"/>
  <c r="X2218" i="5"/>
  <c r="AB2221" i="5"/>
  <c r="S2226" i="5"/>
  <c r="AB2248" i="5"/>
  <c r="AB2257" i="5"/>
  <c r="AB2261" i="5"/>
  <c r="AB2265" i="5"/>
  <c r="AB2275" i="5"/>
  <c r="AB2302" i="5"/>
  <c r="H2303" i="5"/>
  <c r="AB2307" i="5"/>
  <c r="J2346" i="5"/>
  <c r="I2346" i="5"/>
  <c r="F2346" i="5"/>
  <c r="H2351" i="5"/>
  <c r="X2443" i="5"/>
  <c r="H2492" i="5"/>
  <c r="AB2112" i="5"/>
  <c r="J2150" i="5"/>
  <c r="AB2185" i="5"/>
  <c r="AB2197" i="5"/>
  <c r="AB2200" i="5"/>
  <c r="AB2213" i="5"/>
  <c r="AB2216" i="5"/>
  <c r="X2221" i="5"/>
  <c r="AB2253" i="5"/>
  <c r="S2270" i="5"/>
  <c r="AB2277" i="5"/>
  <c r="AB2293" i="5"/>
  <c r="J2293" i="5"/>
  <c r="S2296" i="5"/>
  <c r="I2303" i="5"/>
  <c r="F2309" i="5"/>
  <c r="F2310" i="5"/>
  <c r="S2315" i="5"/>
  <c r="S2322" i="5"/>
  <c r="F2329" i="5"/>
  <c r="H2329" i="5"/>
  <c r="AB2345" i="5"/>
  <c r="J2359" i="5"/>
  <c r="R2359" i="5"/>
  <c r="H2359" i="5"/>
  <c r="X2359" i="5"/>
  <c r="R2385" i="5"/>
  <c r="J2385" i="5"/>
  <c r="I2385" i="5"/>
  <c r="H2385" i="5"/>
  <c r="F2385" i="5"/>
  <c r="H2429" i="5"/>
  <c r="H2441" i="5"/>
  <c r="F2441" i="5"/>
  <c r="R2441" i="5"/>
  <c r="J2441" i="5"/>
  <c r="I2441" i="5"/>
  <c r="F2451" i="5"/>
  <c r="R2461" i="5"/>
  <c r="I2461" i="5"/>
  <c r="F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H2461" i="5"/>
  <c r="AB2161" i="5"/>
  <c r="AB2180" i="5"/>
  <c r="AB2181" i="5"/>
  <c r="AB2212" i="5"/>
  <c r="AB2245" i="5"/>
  <c r="X2249" i="5"/>
  <c r="AB2268" i="5"/>
  <c r="F2282" i="5"/>
  <c r="AB2313" i="5"/>
  <c r="AB2316"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AB2387" i="5"/>
  <c r="AB2396" i="5"/>
  <c r="S2403" i="5"/>
  <c r="AB2414" i="5"/>
  <c r="AB2425" i="5"/>
  <c r="J2433" i="5"/>
  <c r="AB2436" i="5"/>
  <c r="S2456" i="5"/>
  <c r="AB2457" i="5"/>
  <c r="S2458" i="5"/>
  <c r="I2469" i="5"/>
  <c r="S2471" i="5"/>
  <c r="AB2472" i="5"/>
  <c r="AB2504" i="5"/>
  <c r="X341" i="5"/>
  <c r="AB23" i="5"/>
  <c r="AB115" i="5"/>
  <c r="R146" i="5"/>
  <c r="AB179" i="5"/>
  <c r="AB201" i="5"/>
  <c r="R234" i="5"/>
  <c r="X254" i="5"/>
  <c r="R254" i="5"/>
  <c r="X286" i="5"/>
  <c r="AB320" i="5"/>
  <c r="AB412" i="5"/>
  <c r="AB105" i="5"/>
  <c r="R114" i="5"/>
  <c r="AB137" i="5"/>
  <c r="AB147" i="5"/>
  <c r="AB169" i="5"/>
  <c r="R178" i="5"/>
  <c r="AB240" i="5"/>
  <c r="R270" i="5"/>
  <c r="R311" i="5"/>
  <c r="R5" i="5"/>
  <c r="AB20" i="5"/>
  <c r="R21" i="5"/>
  <c r="AB28" i="5"/>
  <c r="AB34" i="5"/>
  <c r="AB38" i="5"/>
  <c r="AB42" i="5"/>
  <c r="AB46" i="5"/>
  <c r="AB50" i="5"/>
  <c r="AB54" i="5"/>
  <c r="AB58" i="5"/>
  <c r="AB62" i="5"/>
  <c r="AB66" i="5"/>
  <c r="AB70" i="5"/>
  <c r="AB74" i="5"/>
  <c r="AB78" i="5"/>
  <c r="AB82" i="5"/>
  <c r="AB86" i="5"/>
  <c r="AB90" i="5"/>
  <c r="AB94" i="5"/>
  <c r="AB98" i="5"/>
  <c r="AB104" i="5"/>
  <c r="AB117" i="5"/>
  <c r="X125" i="5"/>
  <c r="R126" i="5"/>
  <c r="AB127" i="5"/>
  <c r="AB136" i="5"/>
  <c r="AB149" i="5"/>
  <c r="X157" i="5"/>
  <c r="R158" i="5"/>
  <c r="AB159" i="5"/>
  <c r="AB168" i="5"/>
  <c r="X178" i="5"/>
  <c r="AB181" i="5"/>
  <c r="R190" i="5"/>
  <c r="AB191" i="5"/>
  <c r="AB200" i="5"/>
  <c r="R218" i="5"/>
  <c r="AB220" i="5"/>
  <c r="R238" i="5"/>
  <c r="AB244" i="5"/>
  <c r="AB260" i="5"/>
  <c r="AB276" i="5"/>
  <c r="AB292" i="5"/>
  <c r="AB5" i="5"/>
  <c r="AB21" i="5"/>
  <c r="AB29" i="5"/>
  <c r="AB35" i="5"/>
  <c r="AB39" i="5"/>
  <c r="AB43" i="5"/>
  <c r="AB47" i="5"/>
  <c r="AB51" i="5"/>
  <c r="AB55" i="5"/>
  <c r="AB59" i="5"/>
  <c r="AB63" i="5"/>
  <c r="AB67" i="5"/>
  <c r="AB71" i="5"/>
  <c r="AB75" i="5"/>
  <c r="AB79" i="5"/>
  <c r="AB83" i="5"/>
  <c r="AB87" i="5"/>
  <c r="AB91" i="5"/>
  <c r="AB95" i="5"/>
  <c r="AB99" i="5"/>
  <c r="R106" i="5"/>
  <c r="AB107" i="5"/>
  <c r="AB116" i="5"/>
  <c r="AB129" i="5"/>
  <c r="R138" i="5"/>
  <c r="AB139" i="5"/>
  <c r="AB148" i="5"/>
  <c r="AB161" i="5"/>
  <c r="R170" i="5"/>
  <c r="AB171" i="5"/>
  <c r="AB180" i="5"/>
  <c r="AB193" i="5"/>
  <c r="R202" i="5"/>
  <c r="AB203" i="5"/>
  <c r="AB209" i="5"/>
  <c r="R210" i="5"/>
  <c r="R221" i="5"/>
  <c r="R242" i="5"/>
  <c r="R258" i="5"/>
  <c r="R323" i="5"/>
  <c r="AB360" i="5"/>
  <c r="X371" i="5"/>
  <c r="R371" i="5"/>
  <c r="J371" i="5"/>
  <c r="H371" i="5"/>
  <c r="I371" i="5"/>
  <c r="F371" i="5"/>
  <c r="R383" i="5"/>
  <c r="J383" i="5"/>
  <c r="H383" i="5"/>
  <c r="I383" i="5"/>
  <c r="F383" i="5"/>
  <c r="AB119" i="5"/>
  <c r="AB151" i="5"/>
  <c r="AB173" i="5"/>
  <c r="X181" i="5"/>
  <c r="R182" i="5"/>
  <c r="AB183" i="5"/>
  <c r="AB205" i="5"/>
  <c r="AB212" i="5"/>
  <c r="AB248" i="5"/>
  <c r="AB264" i="5"/>
  <c r="AB280" i="5"/>
  <c r="AB296" i="5"/>
  <c r="R319" i="5"/>
  <c r="AB328" i="5"/>
  <c r="X351" i="5"/>
  <c r="R351" i="5"/>
  <c r="J351" i="5"/>
  <c r="H351" i="5"/>
  <c r="I351" i="5"/>
  <c r="F351" i="5"/>
  <c r="AB358" i="5"/>
  <c r="R118" i="5"/>
  <c r="AB121" i="5"/>
  <c r="R130" i="5"/>
  <c r="AB131" i="5"/>
  <c r="AB153" i="5"/>
  <c r="AB163" i="5"/>
  <c r="AB185" i="5"/>
  <c r="AB195" i="5"/>
  <c r="R206" i="5"/>
  <c r="X209" i="5"/>
  <c r="R213" i="5"/>
  <c r="R222" i="5"/>
  <c r="AB224" i="5"/>
  <c r="R246" i="5"/>
  <c r="R278" i="5"/>
  <c r="X294" i="5"/>
  <c r="R294" i="5"/>
  <c r="R307" i="5"/>
  <c r="X307" i="5"/>
  <c r="AB408" i="5"/>
  <c r="AB109" i="5"/>
  <c r="X117" i="5"/>
  <c r="AB141" i="5"/>
  <c r="R150" i="5"/>
  <c r="AB19" i="5"/>
  <c r="AB27" i="5"/>
  <c r="X29" i="5"/>
  <c r="R28" i="5"/>
  <c r="AB36" i="5"/>
  <c r="AB40" i="5"/>
  <c r="AB44" i="5"/>
  <c r="AB48" i="5"/>
  <c r="AB52" i="5"/>
  <c r="AB56" i="5"/>
  <c r="AB60" i="5"/>
  <c r="AB64" i="5"/>
  <c r="AB68" i="5"/>
  <c r="AB72" i="5"/>
  <c r="AB76" i="5"/>
  <c r="AB80" i="5"/>
  <c r="AB84" i="5"/>
  <c r="AB88" i="5"/>
  <c r="AB92" i="5"/>
  <c r="AB96" i="5"/>
  <c r="AB100" i="5"/>
  <c r="AB101" i="5"/>
  <c r="X109" i="5"/>
  <c r="R110" i="5"/>
  <c r="AB111" i="5"/>
  <c r="AB120" i="5"/>
  <c r="AB133" i="5"/>
  <c r="X141" i="5"/>
  <c r="AB143" i="5"/>
  <c r="AB152" i="5"/>
  <c r="AB165" i="5"/>
  <c r="X173" i="5"/>
  <c r="R174" i="5"/>
  <c r="AB175" i="5"/>
  <c r="AB184" i="5"/>
  <c r="AB197" i="5"/>
  <c r="X205" i="5"/>
  <c r="AB208" i="5"/>
  <c r="AB228" i="5"/>
  <c r="AB252" i="5"/>
  <c r="AB268" i="5"/>
  <c r="AB284" i="5"/>
  <c r="AB300" i="5"/>
  <c r="AB303" i="5"/>
  <c r="AB312" i="5"/>
  <c r="R331" i="5"/>
  <c r="J384" i="5"/>
  <c r="R384" i="5"/>
  <c r="I384" i="5"/>
  <c r="H384" i="5"/>
  <c r="F384" i="5"/>
  <c r="AB402" i="5"/>
  <c r="AB31" i="5"/>
  <c r="AB25" i="5"/>
  <c r="AB37" i="5"/>
  <c r="AB45" i="5"/>
  <c r="AB53" i="5"/>
  <c r="AB57" i="5"/>
  <c r="AB61" i="5"/>
  <c r="AB65" i="5"/>
  <c r="AB69" i="5"/>
  <c r="AB73" i="5"/>
  <c r="AB81" i="5"/>
  <c r="AB89" i="5"/>
  <c r="AB113" i="5"/>
  <c r="R117" i="5"/>
  <c r="AB123" i="5"/>
  <c r="AB145" i="5"/>
  <c r="R149" i="5"/>
  <c r="X153" i="5"/>
  <c r="R154" i="5"/>
  <c r="AB155" i="5"/>
  <c r="AB177" i="5"/>
  <c r="R181" i="5"/>
  <c r="X185" i="5"/>
  <c r="R186" i="5"/>
  <c r="AB187" i="5"/>
  <c r="R209" i="5"/>
  <c r="R214" i="5"/>
  <c r="AB216" i="5"/>
  <c r="R226" i="5"/>
  <c r="AB232" i="5"/>
  <c r="R250" i="5"/>
  <c r="X266" i="5"/>
  <c r="R266" i="5"/>
  <c r="R282" i="5"/>
  <c r="R298" i="5"/>
  <c r="R327" i="5"/>
  <c r="J352" i="5"/>
  <c r="R352" i="5"/>
  <c r="I352" i="5"/>
  <c r="H352" i="5"/>
  <c r="F352" i="5"/>
  <c r="AB361" i="5"/>
  <c r="I470" i="5"/>
  <c r="H470" i="5"/>
  <c r="F470" i="5"/>
  <c r="R470" i="5"/>
  <c r="J470" i="5"/>
  <c r="I494" i="5"/>
  <c r="H494" i="5"/>
  <c r="R494" i="5"/>
  <c r="J494" i="5"/>
  <c r="F494" i="5"/>
  <c r="AB33" i="5"/>
  <c r="AB41" i="5"/>
  <c r="AB49" i="5"/>
  <c r="AB77" i="5"/>
  <c r="AB85" i="5"/>
  <c r="AB93" i="5"/>
  <c r="AB97" i="5"/>
  <c r="R122" i="5"/>
  <c r="R18" i="5"/>
  <c r="R23" i="5"/>
  <c r="R26" i="5"/>
  <c r="X30" i="5"/>
  <c r="R31" i="5"/>
  <c r="X101" i="5"/>
  <c r="R102" i="5"/>
  <c r="AB103" i="5"/>
  <c r="AB112" i="5"/>
  <c r="AB125" i="5"/>
  <c r="R129" i="5"/>
  <c r="X133" i="5"/>
  <c r="R134" i="5"/>
  <c r="AB135" i="5"/>
  <c r="AB144" i="5"/>
  <c r="AB157" i="5"/>
  <c r="R161" i="5"/>
  <c r="R166" i="5"/>
  <c r="AB167" i="5"/>
  <c r="AB176" i="5"/>
  <c r="AB189" i="5"/>
  <c r="R193" i="5"/>
  <c r="X197" i="5"/>
  <c r="R198" i="5"/>
  <c r="AB199" i="5"/>
  <c r="R230" i="5"/>
  <c r="AB236" i="5"/>
  <c r="AB256" i="5"/>
  <c r="AB272" i="5"/>
  <c r="AB288" i="5"/>
  <c r="R315" i="5"/>
  <c r="R335" i="5"/>
  <c r="AB336" i="5"/>
  <c r="X343"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AB225" i="5"/>
  <c r="AB229" i="5"/>
  <c r="AB233" i="5"/>
  <c r="AB237" i="5"/>
  <c r="AB241" i="5"/>
  <c r="AB245" i="5"/>
  <c r="AB249" i="5"/>
  <c r="AB253" i="5"/>
  <c r="AB257" i="5"/>
  <c r="AB261" i="5"/>
  <c r="AB265" i="5"/>
  <c r="AB269" i="5"/>
  <c r="AB273" i="5"/>
  <c r="AB277" i="5"/>
  <c r="AB281" i="5"/>
  <c r="AB285" i="5"/>
  <c r="AB289" i="5"/>
  <c r="AB293" i="5"/>
  <c r="AB297" i="5"/>
  <c r="AB301" i="5"/>
  <c r="R302" i="5"/>
  <c r="R304" i="5"/>
  <c r="AB310" i="5"/>
  <c r="AB318" i="5"/>
  <c r="AB326" i="5"/>
  <c r="AB332" i="5"/>
  <c r="AB343" i="5"/>
  <c r="AB353" i="5"/>
  <c r="J356" i="5"/>
  <c r="H360" i="5"/>
  <c r="AB362" i="5"/>
  <c r="AB375" i="5"/>
  <c r="AB389" i="5"/>
  <c r="R459" i="5"/>
  <c r="F459" i="5"/>
  <c r="J459" i="5"/>
  <c r="I459" i="5"/>
  <c r="H459" i="5"/>
  <c r="AB305" i="5"/>
  <c r="AB313" i="5"/>
  <c r="AB321" i="5"/>
  <c r="AB329" i="5"/>
  <c r="AB342" i="5"/>
  <c r="I360" i="5"/>
  <c r="F363" i="5"/>
  <c r="J368" i="5"/>
  <c r="AB374" i="5"/>
  <c r="AB386" i="5"/>
  <c r="F387" i="5"/>
  <c r="AB393" i="5"/>
  <c r="R399" i="5"/>
  <c r="J399" i="5"/>
  <c r="H399" i="5"/>
  <c r="I464" i="5"/>
  <c r="H464" i="5"/>
  <c r="F464" i="5"/>
  <c r="R464" i="5"/>
  <c r="J464" i="5"/>
  <c r="I478" i="5"/>
  <c r="H478" i="5"/>
  <c r="X478" i="5"/>
  <c r="R478" i="5"/>
  <c r="J478" i="5"/>
  <c r="F478" i="5"/>
  <c r="AB333" i="5"/>
  <c r="AB345" i="5"/>
  <c r="R347" i="5"/>
  <c r="J347" i="5"/>
  <c r="H347" i="5"/>
  <c r="J348" i="5"/>
  <c r="AB354" i="5"/>
  <c r="F364" i="5"/>
  <c r="AB367" i="5"/>
  <c r="AB377" i="5"/>
  <c r="X379" i="5"/>
  <c r="J380" i="5"/>
  <c r="AB390" i="5"/>
  <c r="AB397" i="5"/>
  <c r="R483" i="5"/>
  <c r="J483" i="5"/>
  <c r="I483" i="5"/>
  <c r="H483" i="5"/>
  <c r="F483" i="5"/>
  <c r="I510" i="5"/>
  <c r="H510" i="5"/>
  <c r="R510" i="5"/>
  <c r="J510" i="5"/>
  <c r="F510" i="5"/>
  <c r="I542" i="5"/>
  <c r="H542" i="5"/>
  <c r="R542" i="5"/>
  <c r="J542" i="5"/>
  <c r="F542" i="5"/>
  <c r="R338" i="5"/>
  <c r="AB338" i="5"/>
  <c r="J360" i="5"/>
  <c r="H364" i="5"/>
  <c r="AB366" i="5"/>
  <c r="AB394" i="5"/>
  <c r="AB401" i="5"/>
  <c r="AB416" i="5"/>
  <c r="R515" i="5"/>
  <c r="J515" i="5"/>
  <c r="I515" i="5"/>
  <c r="H515" i="5"/>
  <c r="F515" i="5"/>
  <c r="X515" i="5"/>
  <c r="R310" i="5"/>
  <c r="R318" i="5"/>
  <c r="R326" i="5"/>
  <c r="AB334" i="5"/>
  <c r="AB339" i="5"/>
  <c r="AB346" i="5"/>
  <c r="F356" i="5"/>
  <c r="AB359" i="5"/>
  <c r="AB369" i="5"/>
  <c r="J372" i="5"/>
  <c r="H376" i="5"/>
  <c r="AB378" i="5"/>
  <c r="AB398" i="5"/>
  <c r="F399" i="5"/>
  <c r="AB405" i="5"/>
  <c r="AB409" i="5"/>
  <c r="R344" i="5"/>
  <c r="AB351" i="5"/>
  <c r="AB352" i="5"/>
  <c r="R363" i="5"/>
  <c r="J363" i="5"/>
  <c r="H363" i="5"/>
  <c r="J364" i="5"/>
  <c r="AB370" i="5"/>
  <c r="R387" i="5"/>
  <c r="J387" i="5"/>
  <c r="H387" i="5"/>
  <c r="AB406" i="5"/>
  <c r="I526" i="5"/>
  <c r="H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F540" i="5"/>
  <c r="R547" i="5"/>
  <c r="J547" i="5"/>
  <c r="AB553" i="5"/>
  <c r="AB572" i="5"/>
  <c r="AB582" i="5"/>
  <c r="AB585" i="5"/>
  <c r="AB596" i="5"/>
  <c r="AB597" i="5"/>
  <c r="H706" i="5"/>
  <c r="R706" i="5"/>
  <c r="J706" i="5"/>
  <c r="I706" i="5"/>
  <c r="F706" i="5"/>
  <c r="AB478" i="5"/>
  <c r="AB483" i="5"/>
  <c r="I484" i="5"/>
  <c r="AB494" i="5"/>
  <c r="AB499" i="5"/>
  <c r="I500" i="5"/>
  <c r="AB510" i="5"/>
  <c r="F514" i="5"/>
  <c r="AB515" i="5"/>
  <c r="I516" i="5"/>
  <c r="F519" i="5"/>
  <c r="AB526" i="5"/>
  <c r="F530" i="5"/>
  <c r="AB531"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I480" i="5"/>
  <c r="J482" i="5"/>
  <c r="AB484" i="5"/>
  <c r="AB490" i="5"/>
  <c r="AB495" i="5"/>
  <c r="J498" i="5"/>
  <c r="AB500" i="5"/>
  <c r="AB506" i="5"/>
  <c r="AB511" i="5"/>
  <c r="I512" i="5"/>
  <c r="J514" i="5"/>
  <c r="AB516" i="5"/>
  <c r="AB522" i="5"/>
  <c r="AB527" i="5"/>
  <c r="I528" i="5"/>
  <c r="J530" i="5"/>
  <c r="AB532" i="5"/>
  <c r="AB538" i="5"/>
  <c r="AB543" i="5"/>
  <c r="I544" i="5"/>
  <c r="J546" i="5"/>
  <c r="F547" i="5"/>
  <c r="AB548" i="5"/>
  <c r="AB550" i="5"/>
  <c r="R551" i="5"/>
  <c r="J551" i="5"/>
  <c r="AB557" i="5"/>
  <c r="F558" i="5"/>
  <c r="AB568" i="5"/>
  <c r="F570" i="5"/>
  <c r="AB578" i="5"/>
  <c r="AB581" i="5"/>
  <c r="H682" i="5"/>
  <c r="R682" i="5"/>
  <c r="J682" i="5"/>
  <c r="I682" i="5"/>
  <c r="F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I476" i="5"/>
  <c r="F479" i="5"/>
  <c r="AB480" i="5"/>
  <c r="AB486" i="5"/>
  <c r="AB491" i="5"/>
  <c r="I492" i="5"/>
  <c r="F495" i="5"/>
  <c r="AB496" i="5"/>
  <c r="AB502" i="5"/>
  <c r="AB507" i="5"/>
  <c r="I508" i="5"/>
  <c r="F511" i="5"/>
  <c r="AB512" i="5"/>
  <c r="AB518" i="5"/>
  <c r="AB523" i="5"/>
  <c r="F527" i="5"/>
  <c r="AB528" i="5"/>
  <c r="AB534" i="5"/>
  <c r="AB539" i="5"/>
  <c r="I540" i="5"/>
  <c r="F543" i="5"/>
  <c r="AB544" i="5"/>
  <c r="AB549" i="5"/>
  <c r="F550" i="5"/>
  <c r="H559" i="5"/>
  <c r="AB576" i="5"/>
  <c r="J582" i="5"/>
  <c r="I582" i="5"/>
  <c r="H582" i="5"/>
  <c r="AB586" i="5"/>
  <c r="AB589" i="5"/>
  <c r="H690" i="5"/>
  <c r="R690" i="5"/>
  <c r="J690" i="5"/>
  <c r="I690" i="5"/>
  <c r="F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AB574" i="5"/>
  <c r="AB577" i="5"/>
  <c r="R590" i="5"/>
  <c r="J590" i="5"/>
  <c r="I590" i="5"/>
  <c r="H590" i="5"/>
  <c r="H698" i="5"/>
  <c r="R698" i="5"/>
  <c r="J698" i="5"/>
  <c r="I698" i="5"/>
  <c r="F698" i="5"/>
  <c r="AB465" i="5"/>
  <c r="AB476" i="5"/>
  <c r="AB482" i="5"/>
  <c r="J484" i="5"/>
  <c r="AB487" i="5"/>
  <c r="I488" i="5"/>
  <c r="AB492" i="5"/>
  <c r="AB498" i="5"/>
  <c r="J500" i="5"/>
  <c r="AB503" i="5"/>
  <c r="I504" i="5"/>
  <c r="AB508" i="5"/>
  <c r="AB514" i="5"/>
  <c r="J516" i="5"/>
  <c r="AB519" i="5"/>
  <c r="I520" i="5"/>
  <c r="AB524" i="5"/>
  <c r="AB530" i="5"/>
  <c r="J532" i="5"/>
  <c r="AB535" i="5"/>
  <c r="I536" i="5"/>
  <c r="AB540" i="5"/>
  <c r="AB546" i="5"/>
  <c r="J558" i="5"/>
  <c r="I558" i="5"/>
  <c r="H558" i="5"/>
  <c r="AB565" i="5"/>
  <c r="AB584" i="5"/>
  <c r="AB592" i="5"/>
  <c r="AB593" i="5"/>
  <c r="R594" i="5"/>
  <c r="J594" i="5"/>
  <c r="I594" i="5"/>
  <c r="H594" i="5"/>
  <c r="H702" i="5"/>
  <c r="R702" i="5"/>
  <c r="J702" i="5"/>
  <c r="I702" i="5"/>
  <c r="F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J723" i="5"/>
  <c r="I723" i="5"/>
  <c r="F723" i="5"/>
  <c r="X723" i="5"/>
  <c r="H726" i="5"/>
  <c r="R726" i="5"/>
  <c r="AB727" i="5"/>
  <c r="R728" i="5"/>
  <c r="H728" i="5"/>
  <c r="S731" i="5"/>
  <c r="H735" i="5"/>
  <c r="J739" i="5"/>
  <c r="I739" i="5"/>
  <c r="F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I600" i="5"/>
  <c r="I604" i="5"/>
  <c r="I612" i="5"/>
  <c r="X614" i="5"/>
  <c r="I616" i="5"/>
  <c r="X618" i="5"/>
  <c r="I620" i="5"/>
  <c r="I624" i="5"/>
  <c r="I628" i="5"/>
  <c r="X630" i="5"/>
  <c r="I636" i="5"/>
  <c r="X638" i="5"/>
  <c r="X646" i="5"/>
  <c r="I652" i="5"/>
  <c r="I656" i="5"/>
  <c r="I660" i="5"/>
  <c r="AB681" i="5"/>
  <c r="S683" i="5"/>
  <c r="AB686" i="5"/>
  <c r="J688" i="5"/>
  <c r="J689" i="5"/>
  <c r="F691" i="5"/>
  <c r="S693" i="5"/>
  <c r="AB697" i="5"/>
  <c r="S699" i="5"/>
  <c r="AB702" i="5"/>
  <c r="J704" i="5"/>
  <c r="J705" i="5"/>
  <c r="F709" i="5"/>
  <c r="X709" i="5"/>
  <c r="J709" i="5"/>
  <c r="I709" i="5"/>
  <c r="AB713" i="5"/>
  <c r="H721" i="5"/>
  <c r="F722" i="5"/>
  <c r="F725" i="5"/>
  <c r="X725" i="5"/>
  <c r="J725" i="5"/>
  <c r="I725" i="5"/>
  <c r="AB729" i="5"/>
  <c r="H737"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AB703" i="5"/>
  <c r="F708" i="5"/>
  <c r="J711" i="5"/>
  <c r="I711" i="5"/>
  <c r="F711" i="5"/>
  <c r="X711" i="5"/>
  <c r="H714" i="5"/>
  <c r="R714" i="5"/>
  <c r="AB715" i="5"/>
  <c r="R716" i="5"/>
  <c r="H716" i="5"/>
  <c r="F724" i="5"/>
  <c r="J727" i="5"/>
  <c r="I727" i="5"/>
  <c r="F727" i="5"/>
  <c r="AB731" i="5"/>
  <c r="R732" i="5"/>
  <c r="H732" i="5"/>
  <c r="F740" i="5"/>
  <c r="J743" i="5"/>
  <c r="I743" i="5"/>
  <c r="F743" i="5"/>
  <c r="X743"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AB689" i="5"/>
  <c r="S691" i="5"/>
  <c r="H692" i="5"/>
  <c r="AB694" i="5"/>
  <c r="J697" i="5"/>
  <c r="F699" i="5"/>
  <c r="S701" i="5"/>
  <c r="AB705" i="5"/>
  <c r="S709" i="5"/>
  <c r="R711" i="5"/>
  <c r="H713" i="5"/>
  <c r="F714" i="5"/>
  <c r="AB721" i="5"/>
  <c r="S725" i="5"/>
  <c r="J726" i="5"/>
  <c r="R727" i="5"/>
  <c r="I728" i="5"/>
  <c r="H729" i="5"/>
  <c r="F730" i="5"/>
  <c r="F733" i="5"/>
  <c r="X733" i="5"/>
  <c r="J733" i="5"/>
  <c r="I733" i="5"/>
  <c r="AB737" i="5"/>
  <c r="S741" i="5"/>
  <c r="J742" i="5"/>
  <c r="R743" i="5"/>
  <c r="I744" i="5"/>
  <c r="H745"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R822" i="5"/>
  <c r="J822" i="5"/>
  <c r="I822" i="5"/>
  <c r="F822" i="5"/>
  <c r="X919" i="5"/>
  <c r="R919" i="5"/>
  <c r="I919" i="5"/>
  <c r="J919" i="5"/>
  <c r="H919" i="5"/>
  <c r="F919" i="5"/>
  <c r="R758" i="5"/>
  <c r="R770" i="5"/>
  <c r="R778" i="5"/>
  <c r="R782" i="5"/>
  <c r="R786" i="5"/>
  <c r="R790" i="5"/>
  <c r="R798" i="5"/>
  <c r="R802" i="5"/>
  <c r="S806" i="5"/>
  <c r="H807" i="5"/>
  <c r="H809" i="5"/>
  <c r="S811"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R856" i="5"/>
  <c r="F856" i="5"/>
  <c r="I856" i="5"/>
  <c r="R860" i="5"/>
  <c r="I860" i="5"/>
  <c r="H860" i="5"/>
  <c r="F860" i="5"/>
  <c r="R864" i="5"/>
  <c r="J864" i="5"/>
  <c r="I864" i="5"/>
  <c r="F864" i="5"/>
  <c r="AB896" i="5"/>
  <c r="S897" i="5"/>
  <c r="R904" i="5"/>
  <c r="H904" i="5"/>
  <c r="F904" i="5"/>
  <c r="I904" i="5"/>
  <c r="F906" i="5"/>
  <c r="AB912" i="5"/>
  <c r="J921" i="5"/>
  <c r="R924" i="5"/>
  <c r="J924" i="5"/>
  <c r="I924" i="5"/>
  <c r="H924" i="5"/>
  <c r="F924" i="5"/>
  <c r="F929" i="5"/>
  <c r="I937" i="5"/>
  <c r="X937" i="5"/>
  <c r="F937" i="5"/>
  <c r="R937" i="5"/>
  <c r="J937" i="5"/>
  <c r="H937" i="5"/>
  <c r="I945" i="5"/>
  <c r="X945" i="5"/>
  <c r="R945" i="5"/>
  <c r="J945" i="5"/>
  <c r="F945" i="5"/>
  <c r="R962" i="5"/>
  <c r="J962" i="5"/>
  <c r="I962" i="5"/>
  <c r="H962" i="5"/>
  <c r="F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R876" i="5"/>
  <c r="I876" i="5"/>
  <c r="H876" i="5"/>
  <c r="F876"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R832" i="5"/>
  <c r="I832" i="5"/>
  <c r="R840" i="5"/>
  <c r="I840" i="5"/>
  <c r="F844"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R838" i="5"/>
  <c r="I846" i="5"/>
  <c r="H846" i="5"/>
  <c r="R846" i="5"/>
  <c r="F857" i="5"/>
  <c r="I873" i="5"/>
  <c r="X873" i="5"/>
  <c r="R873" i="5"/>
  <c r="H873" i="5"/>
  <c r="J877" i="5"/>
  <c r="I893" i="5"/>
  <c r="X893" i="5"/>
  <c r="H893" i="5"/>
  <c r="F893" i="5"/>
  <c r="R893" i="5"/>
  <c r="J905" i="5"/>
  <c r="R908" i="5"/>
  <c r="J908" i="5"/>
  <c r="I908" i="5"/>
  <c r="H908" i="5"/>
  <c r="F908" i="5"/>
  <c r="R920" i="5"/>
  <c r="H920" i="5"/>
  <c r="F920" i="5"/>
  <c r="I920" i="5"/>
  <c r="F922"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J1156" i="5"/>
  <c r="I1156" i="5"/>
  <c r="H1156" i="5"/>
  <c r="F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F1212" i="5"/>
  <c r="AB1266" i="5"/>
  <c r="AB857" i="5"/>
  <c r="AB862" i="5"/>
  <c r="J865" i="5"/>
  <c r="AB873" i="5"/>
  <c r="AB878" i="5"/>
  <c r="J881" i="5"/>
  <c r="AB889" i="5"/>
  <c r="AB894" i="5"/>
  <c r="J897" i="5"/>
  <c r="S901" i="5"/>
  <c r="AB905" i="5"/>
  <c r="AB910" i="5"/>
  <c r="J913" i="5"/>
  <c r="S917" i="5"/>
  <c r="AB921" i="5"/>
  <c r="AB926" i="5"/>
  <c r="F938" i="5"/>
  <c r="F939" i="5"/>
  <c r="AB961" i="5"/>
  <c r="AB981" i="5"/>
  <c r="AB996" i="5"/>
  <c r="R1002" i="5"/>
  <c r="J1002" i="5"/>
  <c r="I1002" i="5"/>
  <c r="S1013" i="5"/>
  <c r="J1121" i="5"/>
  <c r="I1121" i="5"/>
  <c r="H1121" i="5"/>
  <c r="X1121" i="5"/>
  <c r="R1121" i="5"/>
  <c r="F1121" i="5"/>
  <c r="R1135" i="5"/>
  <c r="J1135" i="5"/>
  <c r="I1135" i="5"/>
  <c r="F1135" i="5"/>
  <c r="H1135" i="5"/>
  <c r="X1135" i="5"/>
  <c r="J1172" i="5"/>
  <c r="I1172" i="5"/>
  <c r="R1172" i="5"/>
  <c r="H1172" i="5"/>
  <c r="F1172" i="5"/>
  <c r="AB1180" i="5"/>
  <c r="J1220" i="5"/>
  <c r="I1220" i="5"/>
  <c r="H1220" i="5"/>
  <c r="F1220" i="5"/>
  <c r="R1220" i="5"/>
  <c r="H1227" i="5"/>
  <c r="J1227" i="5"/>
  <c r="I1227" i="5"/>
  <c r="F1227" i="5"/>
  <c r="X1227" i="5"/>
  <c r="R1227" i="5"/>
  <c r="J1240" i="5"/>
  <c r="I1240" i="5"/>
  <c r="F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J1184" i="5"/>
  <c r="I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J1208" i="5"/>
  <c r="I1208" i="5"/>
  <c r="F1208" i="5"/>
  <c r="J1216" i="5"/>
  <c r="I1216" i="5"/>
  <c r="H1216" i="5"/>
  <c r="F1221" i="5"/>
  <c r="J1248" i="5"/>
  <c r="I1248" i="5"/>
  <c r="H1248" i="5"/>
  <c r="R1342" i="5"/>
  <c r="I1342" i="5"/>
  <c r="H1342" i="5"/>
  <c r="F1342" i="5"/>
  <c r="X1342" i="5"/>
  <c r="R1372" i="5"/>
  <c r="J1372" i="5"/>
  <c r="I1372" i="5"/>
  <c r="H1372" i="5"/>
  <c r="F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AB1220" i="5"/>
  <c r="J1232" i="5"/>
  <c r="I1232" i="5"/>
  <c r="R1232" i="5"/>
  <c r="H1232" i="5"/>
  <c r="F1232" i="5"/>
  <c r="R1256" i="5"/>
  <c r="J1256" i="5"/>
  <c r="I1256" i="5"/>
  <c r="F1256" i="5"/>
  <c r="R1260" i="5"/>
  <c r="J1260" i="5"/>
  <c r="I1260" i="5"/>
  <c r="F1260" i="5"/>
  <c r="R1264" i="5"/>
  <c r="J1264" i="5"/>
  <c r="I1264" i="5"/>
  <c r="F1264" i="5"/>
  <c r="R1268" i="5"/>
  <c r="J1268" i="5"/>
  <c r="I1268" i="5"/>
  <c r="F1268" i="5"/>
  <c r="R1276" i="5"/>
  <c r="J1276" i="5"/>
  <c r="I1276" i="5"/>
  <c r="F1276" i="5"/>
  <c r="R1280" i="5"/>
  <c r="J1280" i="5"/>
  <c r="I1280" i="5"/>
  <c r="F1280" i="5"/>
  <c r="R1284" i="5"/>
  <c r="J1284" i="5"/>
  <c r="I1284" i="5"/>
  <c r="F1284" i="5"/>
  <c r="R1288" i="5"/>
  <c r="J1288" i="5"/>
  <c r="I1288" i="5"/>
  <c r="F1288" i="5"/>
  <c r="R1296" i="5"/>
  <c r="J1296" i="5"/>
  <c r="I1296" i="5"/>
  <c r="F1296" i="5"/>
  <c r="R1300" i="5"/>
  <c r="J1300" i="5"/>
  <c r="I1300" i="5"/>
  <c r="F1300" i="5"/>
  <c r="R1312" i="5"/>
  <c r="J1312" i="5"/>
  <c r="I1312" i="5"/>
  <c r="F1312" i="5"/>
  <c r="R1316" i="5"/>
  <c r="J1316" i="5"/>
  <c r="I1316" i="5"/>
  <c r="F1316" i="5"/>
  <c r="R1324" i="5"/>
  <c r="J1324" i="5"/>
  <c r="I1324" i="5"/>
  <c r="F1324" i="5"/>
  <c r="R1328" i="5"/>
  <c r="J1328" i="5"/>
  <c r="I1328" i="5"/>
  <c r="F1328" i="5"/>
  <c r="R1332" i="5"/>
  <c r="J1332" i="5"/>
  <c r="I1332" i="5"/>
  <c r="F1332" i="5"/>
  <c r="AB1368" i="5"/>
  <c r="AB1384" i="5"/>
  <c r="AB1388" i="5"/>
  <c r="AB1398" i="5"/>
  <c r="AB1407" i="5"/>
  <c r="H1432" i="5"/>
  <c r="F1432" i="5"/>
  <c r="R1432" i="5"/>
  <c r="I1432" i="5"/>
  <c r="J1432" i="5"/>
  <c r="S1494" i="5"/>
  <c r="AB1494" i="5"/>
  <c r="AB1028" i="5"/>
  <c r="AB1037" i="5"/>
  <c r="AB1044" i="5"/>
  <c r="AB1053" i="5"/>
  <c r="AB1060" i="5"/>
  <c r="AB1069" i="5"/>
  <c r="AB1076" i="5"/>
  <c r="AB1085" i="5"/>
  <c r="AB1092" i="5"/>
  <c r="AB1101" i="5"/>
  <c r="AB1108" i="5"/>
  <c r="AB1117" i="5"/>
  <c r="AB1124" i="5"/>
  <c r="AB1139" i="5"/>
  <c r="AB1141" i="5"/>
  <c r="AB1148" i="5"/>
  <c r="X1149" i="5"/>
  <c r="R1209" i="5"/>
  <c r="J1209" i="5"/>
  <c r="I1209" i="5"/>
  <c r="H1209" i="5"/>
  <c r="F1209" i="5"/>
  <c r="AB1215" i="5"/>
  <c r="S1215" i="5"/>
  <c r="J1236" i="5"/>
  <c r="I1236" i="5"/>
  <c r="R1236" i="5"/>
  <c r="F1236" i="5"/>
  <c r="R1249" i="5"/>
  <c r="I1249" i="5"/>
  <c r="H1249" i="5"/>
  <c r="F1249" i="5"/>
  <c r="AB1251" i="5"/>
  <c r="S1251" i="5"/>
  <c r="J1252" i="5"/>
  <c r="I1252" i="5"/>
  <c r="H1252" i="5"/>
  <c r="F1252" i="5"/>
  <c r="J1345" i="5"/>
  <c r="I1351" i="5"/>
  <c r="H1351" i="5"/>
  <c r="X1351" i="5"/>
  <c r="R1351" i="5"/>
  <c r="J1351" i="5"/>
  <c r="R1620" i="5"/>
  <c r="J1620" i="5"/>
  <c r="I1620" i="5"/>
  <c r="H1620" i="5"/>
  <c r="F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J1109" i="5"/>
  <c r="I1109" i="5"/>
  <c r="H1109" i="5"/>
  <c r="X1109" i="5"/>
  <c r="R1110" i="5"/>
  <c r="J1125" i="5"/>
  <c r="I1125" i="5"/>
  <c r="H1125" i="5"/>
  <c r="X1125" i="5"/>
  <c r="R1126" i="5"/>
  <c r="J1126" i="5"/>
  <c r="I1126" i="5"/>
  <c r="AB1134" i="5"/>
  <c r="X1142" i="5"/>
  <c r="R1142" i="5"/>
  <c r="J1142" i="5"/>
  <c r="I1142"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S1402" i="5"/>
  <c r="AB1402" i="5"/>
  <c r="H1424" i="5"/>
  <c r="F1424" i="5"/>
  <c r="R1424" i="5"/>
  <c r="I1424" i="5"/>
  <c r="J1478" i="5"/>
  <c r="I1478" i="5"/>
  <c r="F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S1367" i="5"/>
  <c r="X1369" i="5"/>
  <c r="I1369" i="5"/>
  <c r="F1369" i="5"/>
  <c r="S1373" i="5"/>
  <c r="I1379" i="5"/>
  <c r="H1379" i="5"/>
  <c r="X1379" i="5"/>
  <c r="F1379" i="5"/>
  <c r="AB1383" i="5"/>
  <c r="J1395" i="5"/>
  <c r="I1396" i="5"/>
  <c r="AB1436" i="5"/>
  <c r="S1436" i="5"/>
  <c r="F1442" i="5"/>
  <c r="J1446" i="5"/>
  <c r="I1446" i="5"/>
  <c r="F1446" i="5"/>
  <c r="R1446" i="5"/>
  <c r="F1459" i="5"/>
  <c r="R1459" i="5"/>
  <c r="X1459" i="5"/>
  <c r="J1459" i="5"/>
  <c r="I1459" i="5"/>
  <c r="H1459" i="5"/>
  <c r="R1529" i="5"/>
  <c r="J1529" i="5"/>
  <c r="H1529" i="5"/>
  <c r="I1529" i="5"/>
  <c r="X1529" i="5"/>
  <c r="J1535" i="5"/>
  <c r="S1549" i="5"/>
  <c r="AB1549" i="5"/>
  <c r="S1138" i="5"/>
  <c r="S1140" i="5"/>
  <c r="S1147" i="5"/>
  <c r="S1154" i="5"/>
  <c r="F1178" i="5"/>
  <c r="AB1178" i="5"/>
  <c r="F1210" i="5"/>
  <c r="AB1210" i="5"/>
  <c r="I1241" i="5"/>
  <c r="F1242" i="5"/>
  <c r="X1242" i="5"/>
  <c r="AB1242" i="5"/>
  <c r="X1357" i="5"/>
  <c r="I1357" i="5"/>
  <c r="H1357" i="5"/>
  <c r="F1357" i="5"/>
  <c r="I1367" i="5"/>
  <c r="H1367" i="5"/>
  <c r="X1367" i="5"/>
  <c r="R1367" i="5"/>
  <c r="J1367" i="5"/>
  <c r="S1393" i="5"/>
  <c r="AB1399" i="5"/>
  <c r="S1399" i="5"/>
  <c r="H1408" i="5"/>
  <c r="F1408" i="5"/>
  <c r="AB1414" i="5"/>
  <c r="H1416" i="5"/>
  <c r="F1416" i="5"/>
  <c r="R1416" i="5"/>
  <c r="J1416" i="5"/>
  <c r="I1416" i="5"/>
  <c r="I1418" i="5"/>
  <c r="J1418" i="5"/>
  <c r="H1418" i="5"/>
  <c r="R1418" i="5"/>
  <c r="F1418" i="5"/>
  <c r="AB1428" i="5"/>
  <c r="S1428" i="5"/>
  <c r="J1462" i="5"/>
  <c r="I1462" i="5"/>
  <c r="R1462" i="5"/>
  <c r="F1462" i="5"/>
  <c r="AB1473" i="5"/>
  <c r="S1473" i="5"/>
  <c r="J1474" i="5"/>
  <c r="I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R1412" i="5"/>
  <c r="I1412" i="5"/>
  <c r="F1412" i="5"/>
  <c r="AB1420" i="5"/>
  <c r="S1420" i="5"/>
  <c r="S1434" i="5"/>
  <c r="X1483" i="5"/>
  <c r="J1498" i="5"/>
  <c r="I1498" i="5"/>
  <c r="R1498" i="5"/>
  <c r="H1498" i="5"/>
  <c r="R1509" i="5"/>
  <c r="J1509" i="5"/>
  <c r="H1509" i="5"/>
  <c r="X1509" i="5"/>
  <c r="F1509" i="5"/>
  <c r="AB1532" i="5"/>
  <c r="S1532" i="5"/>
  <c r="X1541" i="5"/>
  <c r="S1142" i="5"/>
  <c r="AB1167" i="5"/>
  <c r="F1186" i="5"/>
  <c r="AB1186" i="5"/>
  <c r="AB1199" i="5"/>
  <c r="F1218" i="5"/>
  <c r="X1218" i="5"/>
  <c r="AB1218" i="5"/>
  <c r="AB1231" i="5"/>
  <c r="F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J1454" i="5"/>
  <c r="I1454" i="5"/>
  <c r="AB1480" i="5"/>
  <c r="S1482" i="5"/>
  <c r="AB1482" i="5"/>
  <c r="X1490" i="5"/>
  <c r="J1490" i="5"/>
  <c r="I1490" i="5"/>
  <c r="I1504" i="5"/>
  <c r="H1504" i="5"/>
  <c r="F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J1450" i="5"/>
  <c r="I1450" i="5"/>
  <c r="F1467" i="5"/>
  <c r="R1467" i="5"/>
  <c r="AB1476" i="5"/>
  <c r="AB1477" i="5"/>
  <c r="H1480" i="5"/>
  <c r="F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R1640" i="5"/>
  <c r="J1640" i="5"/>
  <c r="I1640" i="5"/>
  <c r="H1640" i="5"/>
  <c r="F1640"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J1470" i="5"/>
  <c r="I1470" i="5"/>
  <c r="I1488" i="5"/>
  <c r="H1488" i="5"/>
  <c r="F1488" i="5"/>
  <c r="F1490" i="5"/>
  <c r="F1491" i="5"/>
  <c r="R1491" i="5"/>
  <c r="AB1492" i="5"/>
  <c r="S1498" i="5"/>
  <c r="AB1498" i="5"/>
  <c r="X1506" i="5"/>
  <c r="J1506" i="5"/>
  <c r="I1506" i="5"/>
  <c r="J1507" i="5"/>
  <c r="I1520" i="5"/>
  <c r="H1520" i="5"/>
  <c r="F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R1766" i="5"/>
  <c r="I1766" i="5"/>
  <c r="J1766" i="5"/>
  <c r="H1766" i="5"/>
  <c r="AB1403" i="5"/>
  <c r="X1406" i="5"/>
  <c r="X1411" i="5"/>
  <c r="AB1411" i="5"/>
  <c r="X1414" i="5"/>
  <c r="X1419" i="5"/>
  <c r="AB1419" i="5"/>
  <c r="X1422" i="5"/>
  <c r="J1423" i="5"/>
  <c r="X1427" i="5"/>
  <c r="AB1427" i="5"/>
  <c r="J1431" i="5"/>
  <c r="X1435" i="5"/>
  <c r="AB1435" i="5"/>
  <c r="J1439" i="5"/>
  <c r="R1448" i="5"/>
  <c r="R1449" i="5"/>
  <c r="F1451" i="5"/>
  <c r="R1451" i="5"/>
  <c r="H1454" i="5"/>
  <c r="X1455" i="5"/>
  <c r="AB1460" i="5"/>
  <c r="AB1461" i="5"/>
  <c r="J1466" i="5"/>
  <c r="I1466" i="5"/>
  <c r="I1467" i="5"/>
  <c r="R1480" i="5"/>
  <c r="X1491" i="5"/>
  <c r="I1492" i="5"/>
  <c r="H1492" i="5"/>
  <c r="F1492" i="5"/>
  <c r="F1495" i="5"/>
  <c r="R1495" i="5"/>
  <c r="AB1496" i="5"/>
  <c r="AB1501" i="5"/>
  <c r="S1502" i="5"/>
  <c r="AB1502" i="5"/>
  <c r="S1508" i="5"/>
  <c r="J1511" i="5"/>
  <c r="X1523" i="5"/>
  <c r="I1524" i="5"/>
  <c r="H1524" i="5"/>
  <c r="F1524" i="5"/>
  <c r="F1527" i="5"/>
  <c r="R1527" i="5"/>
  <c r="AB1528" i="5"/>
  <c r="AB1533" i="5"/>
  <c r="S1534" i="5"/>
  <c r="AB1534" i="5"/>
  <c r="F1538" i="5"/>
  <c r="F1539" i="5"/>
  <c r="X1539" i="5"/>
  <c r="R1539" i="5"/>
  <c r="S1544" i="5"/>
  <c r="AB1619" i="5"/>
  <c r="AB1623" i="5"/>
  <c r="AB1638" i="5"/>
  <c r="S1638" i="5"/>
  <c r="AB1655" i="5"/>
  <c r="AB1670" i="5"/>
  <c r="S1670" i="5"/>
  <c r="R1676" i="5"/>
  <c r="J1676" i="5"/>
  <c r="I1676" i="5"/>
  <c r="H1676" i="5"/>
  <c r="AB1687" i="5"/>
  <c r="AB1702" i="5"/>
  <c r="S1702" i="5"/>
  <c r="AB1719" i="5"/>
  <c r="R1741" i="5"/>
  <c r="J1741" i="5"/>
  <c r="I1741" i="5"/>
  <c r="H1741" i="5"/>
  <c r="F1741" i="5"/>
  <c r="J1768" i="5"/>
  <c r="I1768" i="5"/>
  <c r="H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R1656" i="5"/>
  <c r="J1656" i="5"/>
  <c r="I1656" i="5"/>
  <c r="H1656" i="5"/>
  <c r="AB1682" i="5"/>
  <c r="S1682" i="5"/>
  <c r="F1704" i="5"/>
  <c r="AB1714" i="5"/>
  <c r="S1714"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R1692" i="5"/>
  <c r="J1692" i="5"/>
  <c r="I1692" i="5"/>
  <c r="H1692" i="5"/>
  <c r="AB1718" i="5"/>
  <c r="S1718" i="5"/>
  <c r="F1749" i="5"/>
  <c r="R1808" i="5"/>
  <c r="J1808" i="5"/>
  <c r="I1808" i="5"/>
  <c r="H1808" i="5"/>
  <c r="F1808" i="5"/>
  <c r="AB1858" i="5"/>
  <c r="AB1546" i="5"/>
  <c r="I1551" i="5"/>
  <c r="H1551" i="5"/>
  <c r="F1551" i="5"/>
  <c r="AB1552" i="5"/>
  <c r="S1619" i="5"/>
  <c r="S1623" i="5"/>
  <c r="R1632" i="5"/>
  <c r="J1632" i="5"/>
  <c r="I1632" i="5"/>
  <c r="H1632" i="5"/>
  <c r="AB1643" i="5"/>
  <c r="AB1658" i="5"/>
  <c r="S1658" i="5"/>
  <c r="AB1675" i="5"/>
  <c r="AB1690" i="5"/>
  <c r="S1690" i="5"/>
  <c r="AB1707" i="5"/>
  <c r="AB1722" i="5"/>
  <c r="S1722"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AB1764" i="5"/>
  <c r="X1765" i="5"/>
  <c r="F1778" i="5"/>
  <c r="R1778" i="5"/>
  <c r="J1778" i="5"/>
  <c r="I1778" i="5"/>
  <c r="F1782" i="5"/>
  <c r="R1782" i="5"/>
  <c r="J1782" i="5"/>
  <c r="I1782" i="5"/>
  <c r="F1790" i="5"/>
  <c r="X1790" i="5"/>
  <c r="R1790" i="5"/>
  <c r="J1790" i="5"/>
  <c r="I1790" i="5"/>
  <c r="F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AB1752" i="5"/>
  <c r="AB1756" i="5"/>
  <c r="F1758" i="5"/>
  <c r="R1758" i="5"/>
  <c r="I1758" i="5"/>
  <c r="AB1759" i="5"/>
  <c r="F1765" i="5"/>
  <c r="J1774" i="5"/>
  <c r="R1813" i="5"/>
  <c r="J1813" i="5"/>
  <c r="I1813" i="5"/>
  <c r="H1813" i="5"/>
  <c r="AB1815" i="5"/>
  <c r="AB1818" i="5"/>
  <c r="X1827" i="5"/>
  <c r="R1827" i="5"/>
  <c r="J1827" i="5"/>
  <c r="I1827" i="5"/>
  <c r="H1827"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F2138" i="5"/>
  <c r="X2138" i="5"/>
  <c r="R2138" i="5"/>
  <c r="J2138" i="5"/>
  <c r="I2138" i="5"/>
  <c r="H2138" i="5"/>
  <c r="S1809" i="5"/>
  <c r="AB1816" i="5"/>
  <c r="S1817" i="5"/>
  <c r="AB1821" i="5"/>
  <c r="S1824" i="5"/>
  <c r="S1836" i="5"/>
  <c r="AB1836" i="5"/>
  <c r="AB1841" i="5"/>
  <c r="R1944" i="5"/>
  <c r="J1944" i="5"/>
  <c r="I1944" i="5"/>
  <c r="H1944" i="5"/>
  <c r="F1944" i="5"/>
  <c r="X1995" i="5"/>
  <c r="R1995" i="5"/>
  <c r="J1995" i="5"/>
  <c r="I1995" i="5"/>
  <c r="H1995" i="5"/>
  <c r="F1995" i="5"/>
  <c r="AB2021" i="5"/>
  <c r="S2021" i="5"/>
  <c r="R2084" i="5"/>
  <c r="J2084" i="5"/>
  <c r="I2084" i="5"/>
  <c r="H2084" i="5"/>
  <c r="F2084" i="5"/>
  <c r="F1816" i="5"/>
  <c r="AB182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R2166" i="5"/>
  <c r="J2166" i="5"/>
  <c r="I2166" i="5"/>
  <c r="H2166" i="5"/>
  <c r="S1876" i="5"/>
  <c r="I1878" i="5"/>
  <c r="F1878" i="5"/>
  <c r="S1884" i="5"/>
  <c r="I1886" i="5"/>
  <c r="F1886" i="5"/>
  <c r="S1892" i="5"/>
  <c r="I1894" i="5"/>
  <c r="F1894" i="5"/>
  <c r="S1900" i="5"/>
  <c r="I1902" i="5"/>
  <c r="F1902" i="5"/>
  <c r="J1908" i="5"/>
  <c r="J1912" i="5"/>
  <c r="J1916"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J1884" i="5"/>
  <c r="J1892" i="5"/>
  <c r="J1900" i="5"/>
  <c r="S1908" i="5"/>
  <c r="S1912" i="5"/>
  <c r="S1916" i="5"/>
  <c r="S1920" i="5"/>
  <c r="S1924" i="5"/>
  <c r="AB1924" i="5"/>
  <c r="S1945"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R2156" i="5"/>
  <c r="J2156" i="5"/>
  <c r="I2156" i="5"/>
  <c r="H2156" i="5"/>
  <c r="F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105" i="5"/>
  <c r="R2105" i="5"/>
  <c r="J2105" i="5"/>
  <c r="H2105" i="5"/>
  <c r="F2105" i="5"/>
  <c r="R2112" i="5"/>
  <c r="J2112" i="5"/>
  <c r="I2112" i="5"/>
  <c r="H2112" i="5"/>
  <c r="F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I2224" i="5"/>
  <c r="H2224" i="5"/>
  <c r="X1874" i="5"/>
  <c r="AB1874" i="5"/>
  <c r="R1878" i="5"/>
  <c r="AB1882" i="5"/>
  <c r="H1884" i="5"/>
  <c r="X1885" i="5"/>
  <c r="R1886" i="5"/>
  <c r="X1890" i="5"/>
  <c r="AB1890" i="5"/>
  <c r="H1892" i="5"/>
  <c r="R1894" i="5"/>
  <c r="R1902" i="5"/>
  <c r="X1906" i="5"/>
  <c r="H1908" i="5"/>
  <c r="AB1909" i="5"/>
  <c r="H1912" i="5"/>
  <c r="AB1913" i="5"/>
  <c r="H1916" i="5"/>
  <c r="AB1917" i="5"/>
  <c r="H1920" i="5"/>
  <c r="AB1921" i="5"/>
  <c r="X1927" i="5"/>
  <c r="S1929"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S2062"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AB2182" i="5"/>
  <c r="S2182" i="5"/>
  <c r="J2212" i="5"/>
  <c r="R2212" i="5"/>
  <c r="I2212" i="5"/>
  <c r="H2212" i="5"/>
  <c r="F2212" i="5"/>
  <c r="J2220" i="5"/>
  <c r="R2220" i="5"/>
  <c r="I2220" i="5"/>
  <c r="H2220" i="5"/>
  <c r="F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R2053" i="5"/>
  <c r="R2061" i="5"/>
  <c r="X2081" i="5"/>
  <c r="R2081" i="5"/>
  <c r="AB2086" i="5"/>
  <c r="S2170" i="5"/>
  <c r="AB2170" i="5"/>
  <c r="R2188" i="5"/>
  <c r="J2188" i="5"/>
  <c r="I2188" i="5"/>
  <c r="H2188" i="5"/>
  <c r="F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AB2178" i="5"/>
  <c r="S2178" i="5"/>
  <c r="I2201" i="5"/>
  <c r="R2201" i="5"/>
  <c r="J2201" i="5"/>
  <c r="H2201" i="5"/>
  <c r="F2201" i="5"/>
  <c r="AB2238" i="5"/>
  <c r="R2244" i="5"/>
  <c r="J2244" i="5"/>
  <c r="I2244" i="5"/>
  <c r="H2244" i="5"/>
  <c r="F2244" i="5"/>
  <c r="J2267" i="5"/>
  <c r="I2267" i="5"/>
  <c r="H2267" i="5"/>
  <c r="X2267" i="5"/>
  <c r="X2271" i="5"/>
  <c r="F2271" i="5"/>
  <c r="J2271" i="5"/>
  <c r="R2271" i="5"/>
  <c r="I2271" i="5"/>
  <c r="H2271" i="5"/>
  <c r="I2316" i="5"/>
  <c r="H2316" i="5"/>
  <c r="R2316" i="5"/>
  <c r="J2316" i="5"/>
  <c r="F2316" i="5"/>
  <c r="J2371" i="5"/>
  <c r="R2371" i="5"/>
  <c r="I2371" i="5"/>
  <c r="H2371" i="5"/>
  <c r="F2371" i="5"/>
  <c r="X2371" i="5"/>
  <c r="R2117" i="5"/>
  <c r="X2118" i="5"/>
  <c r="F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S2299" i="5"/>
  <c r="AB2299" i="5"/>
  <c r="S2081" i="5"/>
  <c r="S2085" i="5"/>
  <c r="S2089" i="5"/>
  <c r="S2093" i="5"/>
  <c r="S2097" i="5"/>
  <c r="S2101" i="5"/>
  <c r="S2105" i="5"/>
  <c r="S2109" i="5"/>
  <c r="S2113" i="5"/>
  <c r="S2117" i="5"/>
  <c r="S2122" i="5"/>
  <c r="AB2122" i="5"/>
  <c r="H2125" i="5"/>
  <c r="AB2132" i="5"/>
  <c r="S2139" i="5"/>
  <c r="I2142" i="5"/>
  <c r="H2145" i="5"/>
  <c r="H2146" i="5"/>
  <c r="F2150" i="5"/>
  <c r="S2154" i="5"/>
  <c r="AB2159" i="5"/>
  <c r="AB2164" i="5"/>
  <c r="J2165" i="5"/>
  <c r="S2171" i="5"/>
  <c r="I2174" i="5"/>
  <c r="I2178" i="5"/>
  <c r="AB2190" i="5"/>
  <c r="S2190" i="5"/>
  <c r="S2196" i="5"/>
  <c r="I2217" i="5"/>
  <c r="R2217" i="5"/>
  <c r="J2217" i="5"/>
  <c r="H2217" i="5"/>
  <c r="F2217" i="5"/>
  <c r="AB2227" i="5"/>
  <c r="S2227" i="5"/>
  <c r="R2228" i="5"/>
  <c r="J2228" i="5"/>
  <c r="I2228" i="5"/>
  <c r="H2228" i="5"/>
  <c r="F2228" i="5"/>
  <c r="R2248" i="5"/>
  <c r="J2248" i="5"/>
  <c r="I2248" i="5"/>
  <c r="H2248" i="5"/>
  <c r="F2248" i="5"/>
  <c r="R2267" i="5"/>
  <c r="X2311" i="5"/>
  <c r="R2311" i="5"/>
  <c r="J2311" i="5"/>
  <c r="I2311" i="5"/>
  <c r="H2311" i="5"/>
  <c r="F2311" i="5"/>
  <c r="J2358" i="5"/>
  <c r="H2358" i="5"/>
  <c r="R2358" i="5"/>
  <c r="I2358" i="5"/>
  <c r="X2358" i="5"/>
  <c r="F2358" i="5"/>
  <c r="H2118" i="5"/>
  <c r="AB2119" i="5"/>
  <c r="S2119" i="5"/>
  <c r="S2120" i="5"/>
  <c r="F2122" i="5"/>
  <c r="AB2123" i="5"/>
  <c r="AB2124" i="5"/>
  <c r="H2126"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S2209" i="5"/>
  <c r="AB2209" i="5"/>
  <c r="I2223" i="5"/>
  <c r="H2223" i="5"/>
  <c r="X2223" i="5"/>
  <c r="J2223" i="5"/>
  <c r="F2223" i="5"/>
  <c r="AB2234" i="5"/>
  <c r="J2239" i="5"/>
  <c r="I2239" i="5"/>
  <c r="H2239" i="5"/>
  <c r="X2239" i="5"/>
  <c r="R2240" i="5"/>
  <c r="J2240" i="5"/>
  <c r="I2240" i="5"/>
  <c r="F2240" i="5"/>
  <c r="AB2276" i="5"/>
  <c r="S2276" i="5"/>
  <c r="R2285" i="5"/>
  <c r="J2285" i="5"/>
  <c r="I2285" i="5"/>
  <c r="H2285" i="5"/>
  <c r="X2285" i="5"/>
  <c r="F2285" i="5"/>
  <c r="J2177" i="5"/>
  <c r="J2185" i="5"/>
  <c r="J2189" i="5"/>
  <c r="AB2199" i="5"/>
  <c r="X2199" i="5"/>
  <c r="AB2207" i="5"/>
  <c r="H2207" i="5"/>
  <c r="X2207" i="5"/>
  <c r="AB2215" i="5"/>
  <c r="AB2223" i="5"/>
  <c r="AB2228" i="5"/>
  <c r="AB2251"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I2286" i="5"/>
  <c r="X2291" i="5"/>
  <c r="F2291" i="5"/>
  <c r="R2291" i="5"/>
  <c r="J2291" i="5"/>
  <c r="I2291" i="5"/>
  <c r="X2307" i="5"/>
  <c r="J2307" i="5"/>
  <c r="F2307" i="5"/>
  <c r="I2307" i="5"/>
  <c r="H2307" i="5"/>
  <c r="I2312" i="5"/>
  <c r="H2312" i="5"/>
  <c r="R2312" i="5"/>
  <c r="J2312" i="5"/>
  <c r="F2312" i="5"/>
  <c r="X2322" i="5"/>
  <c r="R2322" i="5"/>
  <c r="F2322" i="5"/>
  <c r="J2322" i="5"/>
  <c r="I2322" i="5"/>
  <c r="H2322" i="5"/>
  <c r="R2349" i="5"/>
  <c r="J2349" i="5"/>
  <c r="I2349" i="5"/>
  <c r="H2349" i="5"/>
  <c r="F2349" i="5"/>
  <c r="X2349" i="5"/>
  <c r="F2194" i="5"/>
  <c r="R2194" i="5"/>
  <c r="F2199" i="5"/>
  <c r="F2202" i="5"/>
  <c r="R2202" i="5"/>
  <c r="F2207" i="5"/>
  <c r="F2210" i="5"/>
  <c r="R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AB2239" i="5"/>
  <c r="AB2250" i="5"/>
  <c r="R2256" i="5"/>
  <c r="J2256" i="5"/>
  <c r="I2256" i="5"/>
  <c r="R2286" i="5"/>
  <c r="H2286" i="5"/>
  <c r="F2286" i="5"/>
  <c r="J2317" i="5"/>
  <c r="AB2344" i="5"/>
  <c r="S2344" i="5"/>
  <c r="F2368" i="5"/>
  <c r="R2368" i="5"/>
  <c r="J2368" i="5"/>
  <c r="I2368" i="5"/>
  <c r="H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R2348" i="5"/>
  <c r="F2348" i="5"/>
  <c r="AB2263" i="5"/>
  <c r="R2277" i="5"/>
  <c r="X2277" i="5"/>
  <c r="J2277" i="5"/>
  <c r="H2277" i="5"/>
  <c r="I2288" i="5"/>
  <c r="R2288" i="5"/>
  <c r="J2288" i="5"/>
  <c r="H2288" i="5"/>
  <c r="S2304" i="5"/>
  <c r="I2320" i="5"/>
  <c r="H2320" i="5"/>
  <c r="F2320" i="5"/>
  <c r="R2320" i="5"/>
  <c r="J2320" i="5"/>
  <c r="I2229" i="5"/>
  <c r="I2233" i="5"/>
  <c r="I2237" i="5"/>
  <c r="J2273" i="5"/>
  <c r="AB2278" i="5"/>
  <c r="H2282" i="5"/>
  <c r="F2303" i="5"/>
  <c r="R2305" i="5"/>
  <c r="I2305" i="5"/>
  <c r="AB2315" i="5"/>
  <c r="AB2320" i="5"/>
  <c r="S2320" i="5"/>
  <c r="AB2328" i="5"/>
  <c r="AB2332" i="5"/>
  <c r="J2340" i="5"/>
  <c r="I2340" i="5"/>
  <c r="H2340" i="5"/>
  <c r="I2308" i="5"/>
  <c r="F2308" i="5"/>
  <c r="R2313" i="5"/>
  <c r="I2313" i="5"/>
  <c r="AB2323" i="5"/>
  <c r="AB2366" i="5"/>
  <c r="S2366" i="5"/>
  <c r="S2271" i="5"/>
  <c r="S2273" i="5"/>
  <c r="S2284" i="5"/>
  <c r="R2306" i="5"/>
  <c r="I2306" i="5"/>
  <c r="X2313" i="5"/>
  <c r="S2319" i="5"/>
  <c r="AB2348" i="5"/>
  <c r="F2360" i="5"/>
  <c r="R2360" i="5"/>
  <c r="J2360" i="5"/>
  <c r="I2360" i="5"/>
  <c r="H2360" i="5"/>
  <c r="J2374" i="5"/>
  <c r="H2374" i="5"/>
  <c r="R2374" i="5"/>
  <c r="I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H2313" i="5"/>
  <c r="F2314" i="5"/>
  <c r="AB2340" i="5"/>
  <c r="S2340" i="5"/>
  <c r="AB2343" i="5"/>
  <c r="AB2383" i="5"/>
  <c r="S2383" i="5"/>
  <c r="AB2271" i="5"/>
  <c r="F2273" i="5"/>
  <c r="AB228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AB2374" i="5"/>
  <c r="S2374" i="5"/>
  <c r="X2379" i="5"/>
  <c r="AB2394" i="5"/>
  <c r="S2394" i="5"/>
  <c r="R2400" i="5"/>
  <c r="J2400" i="5"/>
  <c r="I2400" i="5"/>
  <c r="H2400" i="5"/>
  <c r="F2400" i="5"/>
  <c r="AB2428" i="5"/>
  <c r="S2367" i="5"/>
  <c r="AB2367" i="5"/>
  <c r="S2372" i="5"/>
  <c r="AB2372" i="5"/>
  <c r="AB2356" i="5"/>
  <c r="J2379" i="5"/>
  <c r="R2379" i="5"/>
  <c r="I2379" i="5"/>
  <c r="H2379" i="5"/>
  <c r="F2379" i="5"/>
  <c r="AB2399" i="5"/>
  <c r="S2399" i="5"/>
  <c r="AB2361" i="5"/>
  <c r="AB2369" i="5"/>
  <c r="AB2377" i="5"/>
  <c r="J2388" i="5"/>
  <c r="I2388" i="5"/>
  <c r="AB2390" i="5"/>
  <c r="S2390" i="5"/>
  <c r="F2394" i="5"/>
  <c r="R2394" i="5"/>
  <c r="J2394" i="5"/>
  <c r="I2394" i="5"/>
  <c r="H2394" i="5"/>
  <c r="AB2416" i="5"/>
  <c r="AB2404" i="5"/>
  <c r="R2420" i="5"/>
  <c r="J2420" i="5"/>
  <c r="I2420" i="5"/>
  <c r="H2420" i="5"/>
  <c r="F2420" i="5"/>
  <c r="R2445" i="5"/>
  <c r="J2445" i="5"/>
  <c r="I2445" i="5"/>
  <c r="H2445" i="5"/>
  <c r="F2445" i="5"/>
  <c r="X2445" i="5"/>
  <c r="J2460" i="5"/>
  <c r="I2460" i="5"/>
  <c r="R2460" i="5"/>
  <c r="H2460" i="5"/>
  <c r="F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R2456" i="5"/>
  <c r="H2456" i="5"/>
  <c r="J2476" i="5"/>
  <c r="I2476" i="5"/>
  <c r="R2476" i="5"/>
  <c r="H2476" i="5"/>
  <c r="F2476" i="5"/>
  <c r="AB2487" i="5"/>
  <c r="S2487" i="5"/>
  <c r="S2496" i="5"/>
  <c r="F2382" i="5"/>
  <c r="X2382" i="5"/>
  <c r="F2390" i="5"/>
  <c r="AB2432" i="5"/>
  <c r="F2456" i="5"/>
  <c r="H2482" i="5"/>
  <c r="I2482" i="5"/>
  <c r="F2482" i="5"/>
  <c r="X2482" i="5"/>
  <c r="R2482" i="5"/>
  <c r="J2482" i="5"/>
  <c r="AB2391" i="5"/>
  <c r="AB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s="1"/>
  <c r="X2438" i="5"/>
  <c r="F2442" i="5"/>
  <c r="J2442" i="5"/>
  <c r="I2442" i="5"/>
  <c r="H2442" i="5"/>
  <c r="AB2460" i="5"/>
  <c r="F2497" i="5"/>
  <c r="R2497" i="5"/>
  <c r="J2497" i="5"/>
  <c r="I2497" i="5"/>
  <c r="H2497" i="5"/>
  <c r="S2501" i="5"/>
  <c r="F64" i="6"/>
  <c r="G5" i="6"/>
  <c r="H5" i="6" s="1"/>
  <c r="D5" i="6" s="1"/>
  <c r="X2433" i="5"/>
  <c r="H2464" i="5"/>
  <c r="J2472" i="5"/>
  <c r="I2472" i="5"/>
  <c r="S2476" i="5"/>
  <c r="AB2486" i="5"/>
  <c r="S2486" i="5"/>
  <c r="S2489" i="5"/>
  <c r="F2501" i="5"/>
  <c r="R2501" i="5"/>
  <c r="J2501" i="5"/>
  <c r="I2501" i="5"/>
  <c r="H2501" i="5"/>
  <c r="AB2433" i="5"/>
  <c r="H2438" i="5"/>
  <c r="I2453" i="5"/>
  <c r="H2453" i="5"/>
  <c r="F2453" i="5"/>
  <c r="F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G15" i="6"/>
  <c r="H15" i="6" s="1"/>
  <c r="B20" i="6"/>
  <c r="F25" i="6" s="1"/>
  <c r="AB2447" i="5"/>
  <c r="S2447" i="5"/>
  <c r="F2458" i="5"/>
  <c r="X2458" i="5"/>
  <c r="AB2458" i="5"/>
  <c r="F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F2481" i="5"/>
  <c r="X2481" i="5"/>
  <c r="R2492" i="5"/>
  <c r="J2492" i="5"/>
  <c r="S2504" i="5"/>
  <c r="S2477" i="5"/>
  <c r="AB2482" i="5"/>
  <c r="B21" i="6"/>
  <c r="B51" i="6" s="1"/>
  <c r="G51" i="6" s="1"/>
  <c r="G16" i="6"/>
  <c r="H16" i="6" s="1"/>
  <c r="A38" i="2"/>
  <c r="J4" i="5"/>
  <c r="B41" i="4"/>
  <c r="B71" i="4" s="1"/>
  <c r="A52" i="6" s="1"/>
  <c r="A55" i="2"/>
  <c r="A73" i="2"/>
  <c r="B9" i="3"/>
  <c r="A3" i="2"/>
  <c r="A20" i="2"/>
  <c r="B17" i="3"/>
  <c r="B29" i="4"/>
  <c r="A17" i="6" s="1"/>
  <c r="B25" i="3"/>
  <c r="C20" i="3"/>
  <c r="A75" i="2"/>
  <c r="C25" i="3"/>
  <c r="N4" i="5"/>
  <c r="A43" i="2"/>
  <c r="C3" i="3"/>
  <c r="C19" i="3"/>
  <c r="P4" i="5"/>
  <c r="A45" i="2"/>
  <c r="C4" i="3"/>
  <c r="B26" i="4"/>
  <c r="A14" i="6" s="1"/>
  <c r="A12" i="2"/>
  <c r="A29" i="2"/>
  <c r="A46" i="2"/>
  <c r="A63" i="2"/>
  <c r="B5" i="3"/>
  <c r="B13" i="3"/>
  <c r="B21" i="3"/>
  <c r="B29" i="3"/>
  <c r="B9" i="4"/>
  <c r="A5" i="6" s="1"/>
  <c r="G3" i="5"/>
  <c r="B19" i="4"/>
  <c r="H74" i="4"/>
  <c r="A11" i="2"/>
  <c r="A28" i="2"/>
  <c r="A62" i="2"/>
  <c r="C12" i="3"/>
  <c r="C28" i="3"/>
  <c r="B7" i="4"/>
  <c r="J2" i="5"/>
  <c r="A13" i="2"/>
  <c r="A30" i="2"/>
  <c r="A48" i="2"/>
  <c r="A64" i="2"/>
  <c r="C5" i="3"/>
  <c r="C13" i="3"/>
  <c r="C21" i="3"/>
  <c r="C29" i="3"/>
  <c r="B73" i="4"/>
  <c r="B4" i="5"/>
  <c r="B2006" i="7"/>
  <c r="A21" i="2"/>
  <c r="A39" i="2"/>
  <c r="C17" i="3"/>
  <c r="A4" i="2"/>
  <c r="A56" i="2"/>
  <c r="C9" i="3"/>
  <c r="B4" i="4"/>
  <c r="B24" i="4"/>
  <c r="A9" i="2"/>
  <c r="A26" i="2"/>
  <c r="A60" i="2"/>
  <c r="C11" i="3"/>
  <c r="C27" i="3"/>
  <c r="D25" i="4"/>
  <c r="D49" i="4" s="1"/>
  <c r="A17" i="2"/>
  <c r="A34" i="2"/>
  <c r="A52" i="2"/>
  <c r="A70" i="2"/>
  <c r="C7" i="3"/>
  <c r="C15" i="3"/>
  <c r="C23" i="3"/>
  <c r="C31" i="3"/>
  <c r="B15" i="4"/>
  <c r="A7" i="6" s="1"/>
  <c r="B28" i="4"/>
  <c r="A16" i="6" s="1"/>
  <c r="B40" i="4"/>
  <c r="A26" i="6" s="1"/>
  <c r="F4" i="5"/>
  <c r="A2" i="2"/>
  <c r="A19" i="2"/>
  <c r="A37" i="2"/>
  <c r="A54" i="2"/>
  <c r="A72" i="2"/>
  <c r="C8" i="3"/>
  <c r="C16" i="3"/>
  <c r="C24" i="3"/>
  <c r="D2" i="4"/>
  <c r="B17" i="4"/>
  <c r="A9" i="6" s="1"/>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s="1"/>
  <c r="B45" i="4"/>
  <c r="A30" i="6" s="1"/>
  <c r="I74" i="4"/>
  <c r="K4" i="5"/>
  <c r="A15" i="2"/>
  <c r="A32" i="2"/>
  <c r="A50" i="2"/>
  <c r="A66" i="2"/>
  <c r="C6" i="3"/>
  <c r="C14" i="3"/>
  <c r="C22" i="3"/>
  <c r="C30" i="3"/>
  <c r="B27" i="4"/>
  <c r="A15" i="6" s="1"/>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62" i="4" s="1"/>
  <c r="A44" i="6" s="1"/>
  <c r="L4" i="5"/>
  <c r="A8" i="2"/>
  <c r="A16" i="2"/>
  <c r="A25" i="2"/>
  <c r="A33" i="2"/>
  <c r="A42" i="2"/>
  <c r="A51" i="2"/>
  <c r="A59" i="2"/>
  <c r="A68" i="2"/>
  <c r="B3" i="3"/>
  <c r="B7" i="3"/>
  <c r="B11" i="3"/>
  <c r="B15" i="3"/>
  <c r="B19" i="3"/>
  <c r="B23" i="3"/>
  <c r="B27" i="3"/>
  <c r="B31" i="3"/>
  <c r="B6" i="4"/>
  <c r="B14" i="4"/>
  <c r="B22" i="4"/>
  <c r="A12" i="6" s="1"/>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s="1"/>
  <c r="B16" i="4"/>
  <c r="A8" i="6" s="1"/>
  <c r="B25" i="4"/>
  <c r="A13" i="6" s="1"/>
  <c r="B47" i="4"/>
  <c r="A32" i="6" s="1"/>
  <c r="B74" i="4"/>
  <c r="A53" i="6" s="1"/>
  <c r="B3" i="5"/>
  <c r="G4" i="5"/>
  <c r="O4" i="5"/>
  <c r="A1" i="6"/>
  <c r="D3" i="6"/>
  <c r="J4" i="6"/>
  <c r="J5" i="6"/>
  <c r="I6" i="6"/>
  <c r="I7" i="6"/>
  <c r="I8" i="6"/>
  <c r="I9" i="6"/>
  <c r="I10" i="6"/>
  <c r="I11" i="6"/>
  <c r="I12" i="6"/>
  <c r="J22" i="6"/>
  <c r="J34" i="6"/>
  <c r="I35" i="6"/>
  <c r="J42" i="6"/>
  <c r="J50" i="6"/>
  <c r="I51" i="6"/>
  <c r="J59" i="6"/>
  <c r="I60" i="6"/>
  <c r="C5" i="7"/>
  <c r="D1" i="6"/>
  <c r="J6" i="6"/>
  <c r="J7" i="6"/>
  <c r="J8" i="6"/>
  <c r="J9" i="6"/>
  <c r="J10" i="6"/>
  <c r="J11" i="6"/>
  <c r="J12" i="6"/>
  <c r="I24" i="6"/>
  <c r="J35" i="6"/>
  <c r="I36" i="6"/>
  <c r="I44" i="6"/>
  <c r="J51" i="6"/>
  <c r="I52" i="6"/>
  <c r="J60" i="6"/>
  <c r="I62" i="6"/>
  <c r="I65" i="6"/>
  <c r="D5" i="7"/>
  <c r="B10" i="4"/>
  <c r="A6" i="6" s="1"/>
  <c r="B18" i="4"/>
  <c r="A10" i="6" s="1"/>
  <c r="G25" i="4"/>
  <c r="G31" i="4" s="1"/>
  <c r="B44" i="4"/>
  <c r="A29" i="6" s="1"/>
  <c r="A4" i="5"/>
  <c r="I4" i="5"/>
  <c r="I14" i="6"/>
  <c r="I15" i="6"/>
  <c r="I16" i="6"/>
  <c r="I17" i="6"/>
  <c r="J24" i="6"/>
  <c r="I25" i="6"/>
  <c r="J36" i="6"/>
  <c r="I37" i="6"/>
  <c r="J44" i="6"/>
  <c r="I45" i="6"/>
  <c r="J52" i="6"/>
  <c r="J62" i="6"/>
  <c r="I63" i="6"/>
  <c r="I64" i="6"/>
  <c r="J65" i="6"/>
  <c r="I66" i="6"/>
  <c r="B60" i="1"/>
  <c r="F4" i="8"/>
  <c r="H4" i="8"/>
  <c r="I4" i="8"/>
  <c r="C4" i="8"/>
  <c r="S491" i="5"/>
  <c r="S511" i="5"/>
  <c r="S397" i="5"/>
  <c r="S401" i="5"/>
  <c r="S409" i="5"/>
  <c r="S372" i="5"/>
  <c r="S437" i="5"/>
  <c r="S428" i="5"/>
  <c r="S452" i="5"/>
  <c r="S548" i="5"/>
  <c r="S377" i="5"/>
  <c r="S349" i="5"/>
  <c r="S539" i="5"/>
  <c r="S361" i="5"/>
  <c r="S417" i="5"/>
  <c r="S432" i="5"/>
  <c r="S560" i="5"/>
  <c r="S510" i="5"/>
  <c r="S388" i="5"/>
  <c r="S429" i="5"/>
  <c r="S449" i="5"/>
  <c r="S457" i="5"/>
  <c r="S436" i="5"/>
  <c r="S416" i="5"/>
  <c r="S441" i="5"/>
  <c r="S572" i="5"/>
  <c r="S440" i="5"/>
  <c r="S568" i="5"/>
  <c r="S468" i="5"/>
  <c r="S543" i="5"/>
  <c r="S408" i="5"/>
  <c r="S352" i="5"/>
  <c r="S389" i="5"/>
  <c r="S404" i="5"/>
  <c r="S421" i="5"/>
  <c r="S464" i="5"/>
  <c r="S552" i="5"/>
  <c r="S586" i="5"/>
  <c r="S479" i="5"/>
  <c r="S364" i="5"/>
  <c r="S392" i="5"/>
  <c r="S348" i="5"/>
  <c r="S433" i="5"/>
  <c r="S444" i="5"/>
  <c r="S584" i="5"/>
  <c r="S396" i="5"/>
  <c r="S400" i="5"/>
  <c r="S405" i="5"/>
  <c r="S413" i="5"/>
  <c r="S453" i="5"/>
  <c r="S420" i="5"/>
  <c r="S448" i="5"/>
  <c r="S385" i="5"/>
  <c r="S393" i="5"/>
  <c r="S380" i="5"/>
  <c r="S425" i="5"/>
  <c r="S445" i="5"/>
  <c r="S424" i="5"/>
  <c r="S470" i="5"/>
  <c r="S461" i="5"/>
  <c r="S494" i="5"/>
  <c r="R2165" i="5"/>
  <c r="I1967" i="5"/>
  <c r="X2165" i="5"/>
  <c r="J2069" i="5"/>
  <c r="I2069" i="5"/>
  <c r="J1967" i="5"/>
  <c r="I987" i="5"/>
  <c r="H650" i="5"/>
  <c r="R2044" i="5"/>
  <c r="R1967" i="5"/>
  <c r="H987" i="5"/>
  <c r="X1967" i="5"/>
  <c r="H1959" i="5"/>
  <c r="R987" i="5"/>
  <c r="R2069" i="5"/>
  <c r="I1959" i="5"/>
  <c r="H2069" i="5"/>
  <c r="J1959" i="5"/>
  <c r="R1959" i="5"/>
  <c r="X1198" i="5"/>
  <c r="I678" i="5"/>
  <c r="H678" i="5"/>
  <c r="J987" i="5"/>
  <c r="S606" i="5"/>
  <c r="S610" i="5"/>
  <c r="X363" i="5"/>
  <c r="X322" i="5"/>
  <c r="X347" i="5"/>
  <c r="X186" i="5"/>
  <c r="X226" i="5"/>
  <c r="S598" i="5"/>
  <c r="X550" i="5"/>
  <c r="X221" i="5"/>
  <c r="X165" i="5"/>
  <c r="X37" i="5"/>
  <c r="X503" i="5"/>
  <c r="X338" i="5"/>
  <c r="X121" i="5"/>
  <c r="X323" i="5"/>
  <c r="X483" i="5"/>
  <c r="X326" i="5"/>
  <c r="X146" i="5"/>
  <c r="X498" i="5"/>
  <c r="X558" i="5"/>
  <c r="X555" i="5"/>
  <c r="X535" i="5"/>
  <c r="X230" i="5"/>
  <c r="X21" i="5"/>
  <c r="X149" i="5"/>
  <c r="X530" i="5"/>
  <c r="X387" i="5"/>
  <c r="X122" i="5"/>
  <c r="X546" i="5"/>
  <c r="X559" i="5"/>
  <c r="S532" i="5"/>
  <c r="S356" i="5"/>
  <c r="X154" i="5"/>
  <c r="X214" i="5"/>
  <c r="X233" i="5"/>
  <c r="X70" i="5"/>
  <c r="X329" i="5"/>
  <c r="X98" i="5"/>
  <c r="X241" i="5"/>
  <c r="X301" i="5"/>
  <c r="X198" i="5"/>
  <c r="X234" i="5"/>
  <c r="X174" i="5"/>
  <c r="X353" i="5"/>
  <c r="X34" i="5"/>
  <c r="X158" i="5"/>
  <c r="X331" i="5"/>
  <c r="X114" i="5"/>
  <c r="X333" i="5"/>
  <c r="X451" i="5"/>
  <c r="X335" i="5"/>
  <c r="X282" i="5"/>
  <c r="X162" i="5"/>
  <c r="X325" i="5"/>
  <c r="X138" i="5"/>
  <c r="X126" i="5"/>
  <c r="X217" i="5"/>
  <c r="X182" i="5"/>
  <c r="X218" i="5"/>
  <c r="X202" i="5"/>
  <c r="X369" i="5"/>
  <c r="X46" i="5"/>
  <c r="X315" i="5"/>
  <c r="X327" i="5"/>
  <c r="X311" i="5"/>
  <c r="X253" i="5"/>
  <c r="X50" i="5"/>
  <c r="X317" i="5"/>
  <c r="X373" i="5"/>
  <c r="X357" i="5"/>
  <c r="S357" i="5"/>
  <c r="X130" i="5"/>
  <c r="X383" i="5"/>
  <c r="S383" i="5"/>
  <c r="X313" i="5"/>
  <c r="X319" i="5"/>
  <c r="X242" i="5"/>
  <c r="X345" i="5"/>
  <c r="X285" i="5"/>
  <c r="X321" i="5"/>
  <c r="X249" i="5"/>
  <c r="X309" i="5"/>
  <c r="B32" i="6"/>
  <c r="G32" i="6" s="1"/>
  <c r="J1919" i="5"/>
  <c r="X1289" i="5"/>
  <c r="R983" i="5"/>
  <c r="R872" i="5"/>
  <c r="I851" i="5"/>
  <c r="F1735" i="5"/>
  <c r="I1859" i="5"/>
  <c r="F1577" i="5"/>
  <c r="H1339" i="5"/>
  <c r="I1224" i="5"/>
  <c r="J775" i="5"/>
  <c r="F678" i="5"/>
  <c r="I1735" i="5"/>
  <c r="J2284" i="5"/>
  <c r="J1339" i="5"/>
  <c r="F967" i="5"/>
  <c r="J678" i="5"/>
  <c r="F2189" i="5"/>
  <c r="J1735" i="5"/>
  <c r="R1339" i="5"/>
  <c r="I967" i="5"/>
  <c r="I829" i="5"/>
  <c r="H752" i="5"/>
  <c r="H578" i="5"/>
  <c r="I1665" i="5"/>
  <c r="H1577" i="5"/>
  <c r="X1339" i="5"/>
  <c r="R967" i="5"/>
  <c r="R829" i="5"/>
  <c r="J752" i="5"/>
  <c r="I578"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F2301" i="5"/>
  <c r="R1593" i="5"/>
  <c r="J1385" i="5"/>
  <c r="R2301" i="5"/>
  <c r="X1593" i="5"/>
  <c r="R1051" i="5"/>
  <c r="R1015" i="5"/>
  <c r="I1039" i="5"/>
  <c r="F1320" i="5"/>
  <c r="R852" i="5"/>
  <c r="F1947" i="5"/>
  <c r="H1947" i="5"/>
  <c r="I1381" i="5"/>
  <c r="J463" i="5"/>
  <c r="I1947" i="5"/>
  <c r="R1665" i="5"/>
  <c r="X1158" i="5"/>
  <c r="H463" i="5"/>
  <c r="X2363" i="5"/>
  <c r="J1947" i="5"/>
  <c r="J1438" i="5"/>
  <c r="F1158" i="5"/>
  <c r="R1947" i="5"/>
  <c r="J1665" i="5"/>
  <c r="J1426" i="5"/>
  <c r="R262" i="5"/>
  <c r="I2363" i="5"/>
  <c r="I872" i="5"/>
  <c r="I463" i="5"/>
  <c r="R574" i="5"/>
  <c r="I2480" i="5"/>
  <c r="X1947" i="5"/>
  <c r="R1325" i="5"/>
  <c r="H1158" i="5"/>
  <c r="F872" i="5"/>
  <c r="R746" i="5"/>
  <c r="F767" i="5"/>
  <c r="H746" i="5"/>
  <c r="H2325" i="5"/>
  <c r="R1329" i="5"/>
  <c r="H562" i="5"/>
  <c r="F463" i="5"/>
  <c r="R1204" i="5"/>
  <c r="H574" i="5"/>
  <c r="I562" i="5"/>
  <c r="F1665" i="5"/>
  <c r="J1204" i="5"/>
  <c r="I574" i="5"/>
  <c r="J562" i="5"/>
  <c r="J872" i="5"/>
  <c r="F562"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J2016" i="5"/>
  <c r="J1724" i="5"/>
  <c r="H1434" i="5"/>
  <c r="I1308" i="5"/>
  <c r="F1272" i="5"/>
  <c r="J602" i="5"/>
  <c r="J2077" i="5"/>
  <c r="I2077" i="5"/>
  <c r="J1673"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F672" i="5"/>
  <c r="R115" i="5"/>
  <c r="R1724" i="5"/>
  <c r="F1680" i="5"/>
  <c r="H1672" i="5"/>
  <c r="X1325" i="5"/>
  <c r="J1224" i="5"/>
  <c r="J696" i="5"/>
  <c r="I1325" i="5"/>
  <c r="F1681" i="5"/>
  <c r="H1700" i="5"/>
  <c r="F1313" i="5"/>
  <c r="F2293" i="5"/>
  <c r="I1700" i="5"/>
  <c r="F1609" i="5"/>
  <c r="H1680" i="5"/>
  <c r="I1681" i="5"/>
  <c r="I1313" i="5"/>
  <c r="H1681" i="5"/>
  <c r="H2293" i="5"/>
  <c r="F1936" i="5"/>
  <c r="J1700" i="5"/>
  <c r="J1609" i="5"/>
  <c r="R1712" i="5"/>
  <c r="I1680" i="5"/>
  <c r="R1313" i="5"/>
  <c r="H1313" i="5"/>
  <c r="R762" i="5"/>
  <c r="I2293" i="5"/>
  <c r="R1697" i="5"/>
  <c r="J1693" i="5"/>
  <c r="R1609"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R1644" i="5"/>
  <c r="R1253" i="5"/>
  <c r="H1253" i="5"/>
  <c r="H1233" i="5"/>
  <c r="I596" i="5"/>
  <c r="R447" i="5"/>
  <c r="X2310" i="5"/>
  <c r="F2092" i="5"/>
  <c r="R1859" i="5"/>
  <c r="X1253" i="5"/>
  <c r="H415" i="5"/>
  <c r="H395" i="5"/>
  <c r="F1859" i="5"/>
  <c r="X1859" i="5"/>
  <c r="X1222" i="5"/>
  <c r="R1086" i="5"/>
  <c r="I836" i="5"/>
  <c r="H596" i="5"/>
  <c r="R415" i="5"/>
  <c r="J447" i="5"/>
  <c r="J395" i="5"/>
  <c r="F2480" i="5"/>
  <c r="X2386" i="5"/>
  <c r="J2164" i="5"/>
  <c r="R1653" i="5"/>
  <c r="J1653" i="5"/>
  <c r="F1508" i="5"/>
  <c r="F1222" i="5"/>
  <c r="H1297" i="5"/>
  <c r="F836" i="5"/>
  <c r="R836" i="5"/>
  <c r="R395" i="5"/>
  <c r="I496" i="5"/>
  <c r="F1233" i="5"/>
  <c r="J1725" i="5"/>
  <c r="H1716" i="5"/>
  <c r="F1403" i="5"/>
  <c r="X1381" i="5"/>
  <c r="X1329" i="5"/>
  <c r="I1095" i="5"/>
  <c r="X971" i="5"/>
  <c r="X2213" i="5"/>
  <c r="X1633" i="5"/>
  <c r="R808" i="5"/>
  <c r="J2133" i="5"/>
  <c r="J2161" i="5"/>
  <c r="X1919" i="5"/>
  <c r="I1716" i="5"/>
  <c r="H1426" i="5"/>
  <c r="H1329" i="5"/>
  <c r="I608" i="5"/>
  <c r="F808" i="5"/>
  <c r="R2133" i="5"/>
  <c r="R2161" i="5"/>
  <c r="F1919" i="5"/>
  <c r="J1716" i="5"/>
  <c r="X1403" i="5"/>
  <c r="R1067" i="5"/>
  <c r="J1145" i="5"/>
  <c r="H883" i="5"/>
  <c r="H447" i="5"/>
  <c r="I808" i="5"/>
  <c r="X2133" i="5"/>
  <c r="H1900" i="5"/>
  <c r="I1919" i="5"/>
  <c r="R1716" i="5"/>
  <c r="H1684" i="5"/>
  <c r="R1285" i="5"/>
  <c r="F1308" i="5"/>
  <c r="F883" i="5"/>
  <c r="I1403" i="5"/>
  <c r="H1919" i="5"/>
  <c r="I1684" i="5"/>
  <c r="X1285" i="5"/>
  <c r="I1123" i="5"/>
  <c r="I1067" i="5"/>
  <c r="I883" i="5"/>
  <c r="R883" i="5"/>
  <c r="X783" i="5"/>
  <c r="F1900" i="5"/>
  <c r="R1919" i="5"/>
  <c r="R1725" i="5"/>
  <c r="R1684" i="5"/>
  <c r="X1526" i="5"/>
  <c r="J1308" i="5"/>
  <c r="J2181" i="5"/>
  <c r="H2164" i="5"/>
  <c r="R2184" i="5"/>
  <c r="J1668" i="5"/>
  <c r="R1660" i="5"/>
  <c r="H1652" i="5"/>
  <c r="I1644" i="5"/>
  <c r="H942" i="5"/>
  <c r="I720" i="5"/>
  <c r="R2181" i="5"/>
  <c r="I2164" i="5"/>
  <c r="R1668" i="5"/>
  <c r="F1708" i="5"/>
  <c r="I1652" i="5"/>
  <c r="J1644" i="5"/>
  <c r="X767" i="5"/>
  <c r="H391" i="5"/>
  <c r="J720" i="5"/>
  <c r="J2454" i="5"/>
  <c r="F2215" i="5"/>
  <c r="X2215" i="5"/>
  <c r="R2164" i="5"/>
  <c r="I2043" i="5"/>
  <c r="R1657" i="5"/>
  <c r="R1652" i="5"/>
  <c r="H1708" i="5"/>
  <c r="I942" i="5"/>
  <c r="H767" i="5"/>
  <c r="J680" i="5"/>
  <c r="H720" i="5"/>
  <c r="I680" i="5"/>
  <c r="R391" i="5"/>
  <c r="F2012" i="5"/>
  <c r="R2454" i="5"/>
  <c r="H2215" i="5"/>
  <c r="J2043" i="5"/>
  <c r="H2092" i="5"/>
  <c r="H1688"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R754" i="5"/>
  <c r="J439" i="5"/>
  <c r="J411" i="5"/>
  <c r="J2116" i="5"/>
  <c r="I1855" i="5"/>
  <c r="H1774" i="5"/>
  <c r="H1811" i="5"/>
  <c r="R979" i="5"/>
  <c r="F852" i="5"/>
  <c r="F817" i="5"/>
  <c r="I580" i="5"/>
  <c r="R2116" i="5"/>
  <c r="H1855" i="5"/>
  <c r="I1811" i="5"/>
  <c r="F1774" i="5"/>
  <c r="X1086" i="5"/>
  <c r="J869" i="5"/>
  <c r="R580" i="5"/>
  <c r="F1842" i="5"/>
  <c r="J1855" i="5"/>
  <c r="J1811" i="5"/>
  <c r="H1140" i="5"/>
  <c r="R1292" i="5"/>
  <c r="I888" i="5"/>
  <c r="F738" i="5"/>
  <c r="H580" i="5"/>
  <c r="H1086" i="5"/>
  <c r="R869" i="5"/>
  <c r="J592"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730" i="5"/>
  <c r="R87" i="5"/>
  <c r="J1842" i="5"/>
  <c r="H1696" i="5"/>
  <c r="X1317" i="5"/>
  <c r="J1086" i="5"/>
  <c r="I524" i="5"/>
  <c r="R439" i="5"/>
  <c r="B41" i="6"/>
  <c r="G41" i="6" s="1"/>
  <c r="B31" i="6"/>
  <c r="G31" i="6" s="1"/>
  <c r="J2417" i="5"/>
  <c r="J2160" i="5"/>
  <c r="F1876" i="5"/>
  <c r="X1801" i="5"/>
  <c r="R1770" i="5"/>
  <c r="R1700" i="5"/>
  <c r="X1609" i="5"/>
  <c r="X1577" i="5"/>
  <c r="I1696" i="5"/>
  <c r="I1672" i="5"/>
  <c r="F1126" i="5"/>
  <c r="F875" i="5"/>
  <c r="R888" i="5"/>
  <c r="X829" i="5"/>
  <c r="F783" i="5"/>
  <c r="R757" i="5"/>
  <c r="I588" i="5"/>
  <c r="R431" i="5"/>
  <c r="J435" i="5"/>
  <c r="X2325" i="5"/>
  <c r="H2012" i="5"/>
  <c r="F640" i="5"/>
  <c r="F2197" i="5"/>
  <c r="R2417" i="5"/>
  <c r="H2409" i="5"/>
  <c r="X2317" i="5"/>
  <c r="H2011" i="5"/>
  <c r="J1876" i="5"/>
  <c r="J1669" i="5"/>
  <c r="J1696" i="5"/>
  <c r="F1700" i="5"/>
  <c r="F1712" i="5"/>
  <c r="J1672" i="5"/>
  <c r="R1003" i="5"/>
  <c r="I974" i="5"/>
  <c r="H1138" i="5"/>
  <c r="H875" i="5"/>
  <c r="H783" i="5"/>
  <c r="I757" i="5"/>
  <c r="I640" i="5"/>
  <c r="H644" i="5"/>
  <c r="H435" i="5"/>
  <c r="J2397" i="5"/>
  <c r="I2012" i="5"/>
  <c r="J640" i="5"/>
  <c r="I2197" i="5"/>
  <c r="X2417" i="5"/>
  <c r="I2409" i="5"/>
  <c r="F2325" i="5"/>
  <c r="I2011" i="5"/>
  <c r="J1936" i="5"/>
  <c r="F1770" i="5"/>
  <c r="R1696" i="5"/>
  <c r="H1664" i="5"/>
  <c r="I1494" i="5"/>
  <c r="R1672" i="5"/>
  <c r="F1352" i="5"/>
  <c r="F1292" i="5"/>
  <c r="J974" i="5"/>
  <c r="J875" i="5"/>
  <c r="I783" i="5"/>
  <c r="I749" i="5"/>
  <c r="J757" i="5"/>
  <c r="I556" i="5"/>
  <c r="J431" i="5"/>
  <c r="R194" i="5"/>
  <c r="R215" i="5"/>
  <c r="J2409" i="5"/>
  <c r="H2301" i="5"/>
  <c r="H2100" i="5"/>
  <c r="J2011" i="5"/>
  <c r="R1936" i="5"/>
  <c r="H1801" i="5"/>
  <c r="H1867" i="5"/>
  <c r="I1664" i="5"/>
  <c r="H1712" i="5"/>
  <c r="F1494" i="5"/>
  <c r="J1494" i="5"/>
  <c r="I1003" i="5"/>
  <c r="H1352" i="5"/>
  <c r="R974" i="5"/>
  <c r="I1074" i="5"/>
  <c r="I875" i="5"/>
  <c r="J783" i="5"/>
  <c r="J749" i="5"/>
  <c r="X757" i="5"/>
  <c r="R334" i="5"/>
  <c r="X2301" i="5"/>
  <c r="I1801" i="5"/>
  <c r="J1664" i="5"/>
  <c r="I1712" i="5"/>
  <c r="X1494" i="5"/>
  <c r="X1190" i="5"/>
  <c r="J1352" i="5"/>
  <c r="I1292" i="5"/>
  <c r="R875" i="5"/>
  <c r="R738" i="5"/>
  <c r="X749" i="5"/>
  <c r="I717" i="5"/>
  <c r="R718" i="5"/>
  <c r="F757" i="5"/>
  <c r="R207" i="5"/>
  <c r="F1190" i="5"/>
  <c r="I983" i="5"/>
  <c r="J1292" i="5"/>
  <c r="X974" i="5"/>
  <c r="F749" i="5"/>
  <c r="J717" i="5"/>
  <c r="H640" i="5"/>
  <c r="H588" i="5"/>
  <c r="R435" i="5"/>
  <c r="H431" i="5"/>
  <c r="F2061" i="5"/>
  <c r="H556" i="5"/>
  <c r="H2197" i="5"/>
  <c r="F2405" i="5"/>
  <c r="F2386" i="5"/>
  <c r="R2289" i="5"/>
  <c r="R2160" i="5"/>
  <c r="I2100" i="5"/>
  <c r="R2035" i="5"/>
  <c r="I1867" i="5"/>
  <c r="I1145" i="5"/>
  <c r="J1074" i="5"/>
  <c r="R794" i="5"/>
  <c r="I634" i="5"/>
  <c r="H670" i="5"/>
  <c r="X634" i="5"/>
  <c r="F1940" i="5"/>
  <c r="F2289" i="5"/>
  <c r="F2154" i="5"/>
  <c r="J2100" i="5"/>
  <c r="J1940" i="5"/>
  <c r="X2035" i="5"/>
  <c r="J1867" i="5"/>
  <c r="I1761" i="5"/>
  <c r="X1471" i="5"/>
  <c r="F1193" i="5"/>
  <c r="R1115" i="5"/>
  <c r="I1035" i="5"/>
  <c r="F1304" i="5"/>
  <c r="X1145" i="5"/>
  <c r="R1074" i="5"/>
  <c r="F814" i="5"/>
  <c r="J814" i="5"/>
  <c r="J1527" i="5"/>
  <c r="I1527" i="5"/>
  <c r="H1527" i="5"/>
  <c r="X1527" i="5"/>
  <c r="F592" i="5"/>
  <c r="R592" i="5"/>
  <c r="I2386" i="5"/>
  <c r="H2405" i="5"/>
  <c r="H2180" i="5"/>
  <c r="R2100" i="5"/>
  <c r="R1940" i="5"/>
  <c r="R1867" i="5"/>
  <c r="J1193" i="5"/>
  <c r="F1145" i="5"/>
  <c r="F867" i="5"/>
  <c r="H1940" i="5"/>
  <c r="J2405" i="5"/>
  <c r="I2180" i="5"/>
  <c r="X1867" i="5"/>
  <c r="I1786" i="5"/>
  <c r="J1471" i="5"/>
  <c r="I1131" i="5"/>
  <c r="I1115" i="5"/>
  <c r="I1304" i="5"/>
  <c r="R1145" i="5"/>
  <c r="X814" i="5"/>
  <c r="H634" i="5"/>
  <c r="R423" i="5"/>
  <c r="I2289" i="5"/>
  <c r="J1435" i="5"/>
  <c r="I1435" i="5"/>
  <c r="H1435" i="5"/>
  <c r="R2405" i="5"/>
  <c r="H2386" i="5"/>
  <c r="J2180" i="5"/>
  <c r="J1952" i="5"/>
  <c r="J1786" i="5"/>
  <c r="J1304" i="5"/>
  <c r="J423" i="5"/>
  <c r="R303" i="5"/>
  <c r="H379" i="5"/>
  <c r="R71" i="5"/>
  <c r="F2381" i="5"/>
  <c r="X2405" i="5"/>
  <c r="J2386" i="5"/>
  <c r="R2180" i="5"/>
  <c r="H2160" i="5"/>
  <c r="F2100" i="5"/>
  <c r="R1952" i="5"/>
  <c r="H2035" i="5"/>
  <c r="F1867" i="5"/>
  <c r="R1786" i="5"/>
  <c r="R1131" i="5"/>
  <c r="R1304" i="5"/>
  <c r="I971" i="5"/>
  <c r="F1074" i="5"/>
  <c r="F971" i="5"/>
  <c r="I817" i="5"/>
  <c r="J379" i="5"/>
  <c r="R2386" i="5"/>
  <c r="I2160" i="5"/>
  <c r="I2035" i="5"/>
  <c r="I1471" i="5"/>
  <c r="R1471" i="5"/>
  <c r="R971" i="5"/>
  <c r="H1145" i="5"/>
  <c r="H971" i="5"/>
  <c r="J817" i="5"/>
  <c r="R817" i="5"/>
  <c r="R1055" i="5"/>
  <c r="I891" i="5"/>
  <c r="H867" i="5"/>
  <c r="R712" i="5"/>
  <c r="R427" i="5"/>
  <c r="R608" i="5"/>
  <c r="J712" i="5"/>
  <c r="X2465" i="5"/>
  <c r="J2465" i="5"/>
  <c r="F1696" i="5"/>
  <c r="I2205" i="5"/>
  <c r="R2205" i="5"/>
  <c r="J2205" i="5"/>
  <c r="H2205" i="5"/>
  <c r="F2205" i="5"/>
  <c r="X2205" i="5"/>
  <c r="R640" i="5"/>
  <c r="J1067" i="5"/>
  <c r="H1067" i="5"/>
  <c r="R672" i="5"/>
  <c r="R175" i="5"/>
  <c r="H808" i="5"/>
  <c r="J808" i="5"/>
  <c r="F644" i="5"/>
  <c r="I2265" i="5"/>
  <c r="R2265" i="5"/>
  <c r="J2265" i="5"/>
  <c r="F608" i="5"/>
  <c r="J1138" i="5"/>
  <c r="X891" i="5"/>
  <c r="I867" i="5"/>
  <c r="R915" i="5"/>
  <c r="R710" i="5"/>
  <c r="H664" i="5"/>
  <c r="H608" i="5"/>
  <c r="H407"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R931" i="5"/>
  <c r="R1138" i="5"/>
  <c r="X867" i="5"/>
  <c r="I679" i="5"/>
  <c r="J427" i="5"/>
  <c r="F2265" i="5"/>
  <c r="X2265" i="5"/>
  <c r="I2199" i="5"/>
  <c r="R2199" i="5"/>
  <c r="J2199" i="5"/>
  <c r="X1051" i="5"/>
  <c r="H1051" i="5"/>
  <c r="R578" i="5"/>
  <c r="F578" i="5"/>
  <c r="R306" i="5"/>
  <c r="R243" i="5"/>
  <c r="J1761" i="5"/>
  <c r="I1510" i="5"/>
  <c r="F1138" i="5"/>
  <c r="F891" i="5"/>
  <c r="H2265" i="5"/>
  <c r="F974" i="5"/>
  <c r="I2397" i="5"/>
  <c r="F2397" i="5"/>
  <c r="I2253" i="5"/>
  <c r="R2253" i="5"/>
  <c r="J2253" i="5"/>
  <c r="H2253" i="5"/>
  <c r="I2257" i="5"/>
  <c r="J2257" i="5"/>
  <c r="J1403" i="5"/>
  <c r="H1403" i="5"/>
  <c r="R191" i="5"/>
  <c r="R103" i="5"/>
  <c r="R314" i="5"/>
  <c r="R330" i="5"/>
  <c r="J1510" i="5"/>
  <c r="H891" i="5"/>
  <c r="H915" i="5"/>
  <c r="J608" i="5"/>
  <c r="X2189" i="5"/>
  <c r="I2189" i="5"/>
  <c r="H2189" i="5"/>
  <c r="I1851" i="5"/>
  <c r="F1851" i="5"/>
  <c r="I1633" i="5"/>
  <c r="F1633" i="5"/>
  <c r="R239" i="5"/>
  <c r="I391" i="5"/>
  <c r="F391" i="5"/>
  <c r="F915" i="5"/>
  <c r="H712" i="5"/>
  <c r="H427" i="5"/>
  <c r="I2213" i="5"/>
  <c r="R2213" i="5"/>
  <c r="J2213" i="5"/>
  <c r="H2213" i="5"/>
  <c r="F2213" i="5"/>
  <c r="J2381" i="5"/>
  <c r="I2381" i="5"/>
  <c r="X2381" i="5"/>
  <c r="J1309" i="5"/>
  <c r="I1309" i="5"/>
  <c r="J1325" i="5"/>
  <c r="F1325" i="5"/>
  <c r="R43" i="5"/>
  <c r="R91"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R632" i="5"/>
  <c r="F632" i="5"/>
  <c r="J632" i="5"/>
  <c r="J829" i="5"/>
  <c r="H829" i="5"/>
  <c r="R814" i="5"/>
  <c r="I814" i="5"/>
  <c r="I443" i="5"/>
  <c r="F443" i="5"/>
  <c r="R163"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J576" i="5"/>
  <c r="F576" i="5"/>
  <c r="R576" i="5"/>
  <c r="I423" i="5"/>
  <c r="F423" i="5"/>
  <c r="F379" i="5"/>
  <c r="I379" i="5"/>
  <c r="R297" i="5"/>
  <c r="H2417" i="5"/>
  <c r="F2417" i="5"/>
  <c r="I2173" i="5"/>
  <c r="F2173" i="5"/>
  <c r="I2284" i="5"/>
  <c r="R2284" i="5"/>
  <c r="H2284" i="5"/>
  <c r="F2284" i="5"/>
  <c r="F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R279" i="5"/>
  <c r="R717" i="5"/>
  <c r="H717" i="5"/>
  <c r="R251" i="5"/>
  <c r="R293" i="5"/>
  <c r="R290" i="5"/>
  <c r="I2016" i="5"/>
  <c r="H2016" i="5"/>
  <c r="F2016" i="5"/>
  <c r="X1657" i="5"/>
  <c r="F1657" i="5"/>
  <c r="I1657" i="5"/>
  <c r="H1657" i="5"/>
  <c r="F1204" i="5"/>
  <c r="H1204" i="5"/>
  <c r="I1190" i="5"/>
  <c r="R1190" i="5"/>
  <c r="J1190" i="5"/>
  <c r="X1015" i="5"/>
  <c r="F1015" i="5"/>
  <c r="J1015" i="5"/>
  <c r="H1015" i="5"/>
  <c r="J883" i="5"/>
  <c r="H750" i="5"/>
  <c r="I750" i="5"/>
  <c r="X750" i="5"/>
  <c r="J750" i="5"/>
  <c r="F750" i="5"/>
  <c r="J852" i="5"/>
  <c r="H852" i="5"/>
  <c r="H754" i="5"/>
  <c r="I754" i="5"/>
  <c r="J754" i="5"/>
  <c r="F754" i="5"/>
  <c r="X754" i="5"/>
  <c r="R648" i="5"/>
  <c r="F648" i="5"/>
  <c r="J648" i="5"/>
  <c r="I447" i="5"/>
  <c r="F447" i="5"/>
  <c r="I415" i="5"/>
  <c r="F415" i="5"/>
  <c r="I752" i="5"/>
  <c r="F752" i="5"/>
  <c r="R602" i="5"/>
  <c r="F602" i="5"/>
  <c r="R261" i="5"/>
  <c r="R277" i="5"/>
  <c r="R600" i="5"/>
  <c r="J600" i="5"/>
  <c r="F600" i="5"/>
  <c r="R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R664" i="5"/>
  <c r="I664" i="5"/>
  <c r="F664" i="5"/>
  <c r="I407" i="5"/>
  <c r="F407" i="5"/>
  <c r="R287" i="5"/>
  <c r="I435" i="5"/>
  <c r="F435" i="5"/>
  <c r="R211" i="5"/>
  <c r="I2232" i="5"/>
  <c r="H2232" i="5"/>
  <c r="F2232" i="5"/>
  <c r="F2454" i="5"/>
  <c r="H2454" i="5"/>
  <c r="X2454" i="5"/>
  <c r="I2454"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R749" i="5"/>
  <c r="H749" i="5"/>
  <c r="J588" i="5"/>
  <c r="F588" i="5"/>
  <c r="R588" i="5"/>
  <c r="J650" i="5"/>
  <c r="R650" i="5"/>
  <c r="F650" i="5"/>
  <c r="I670" i="5"/>
  <c r="R670" i="5"/>
  <c r="J670" i="5"/>
  <c r="F670" i="5"/>
  <c r="X670" i="5"/>
  <c r="J472" i="5"/>
  <c r="H472" i="5"/>
  <c r="F472" i="5"/>
  <c r="R472" i="5"/>
  <c r="I439" i="5"/>
  <c r="F439" i="5"/>
  <c r="R305" i="5"/>
  <c r="H2357" i="5"/>
  <c r="F2357" i="5"/>
  <c r="X2357" i="5"/>
  <c r="R2357" i="5"/>
  <c r="J2357" i="5"/>
  <c r="I2357" i="5"/>
  <c r="F2164" i="5"/>
  <c r="X1725" i="5"/>
  <c r="I1725" i="5"/>
  <c r="H1725" i="5"/>
  <c r="F1725" i="5"/>
  <c r="I1430" i="5"/>
  <c r="H1430" i="5"/>
  <c r="F1430" i="5"/>
  <c r="R1430" i="5"/>
  <c r="X1693" i="5"/>
  <c r="I1693" i="5"/>
  <c r="H1693" i="5"/>
  <c r="F1693" i="5"/>
  <c r="J1329" i="5"/>
  <c r="I1329" i="5"/>
  <c r="F1329" i="5"/>
  <c r="X1095" i="5"/>
  <c r="F1095" i="5"/>
  <c r="J1095" i="5"/>
  <c r="H1095" i="5"/>
  <c r="H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H496" i="5"/>
  <c r="F496" i="5"/>
  <c r="R496" i="5"/>
  <c r="J496" i="5"/>
  <c r="I431" i="5"/>
  <c r="F431" i="5"/>
  <c r="I427" i="5"/>
  <c r="F427" i="5"/>
  <c r="F26" i="6"/>
  <c r="X18" i="5"/>
  <c r="B52" i="6"/>
  <c r="G52" i="6" s="1"/>
  <c r="B37" i="6"/>
  <c r="G37" i="6" s="1"/>
  <c r="B42" i="6"/>
  <c r="G42" i="6" s="1"/>
  <c r="B25" i="6"/>
  <c r="G25" i="6" s="1"/>
  <c r="X6" i="5"/>
  <c r="F2426" i="5"/>
  <c r="R2426" i="5"/>
  <c r="J2426" i="5"/>
  <c r="I2426" i="5"/>
  <c r="H2426" i="5"/>
  <c r="F2446" i="5"/>
  <c r="H2446" i="5"/>
  <c r="X2446" i="5"/>
  <c r="J2446" i="5"/>
  <c r="I2446" i="5"/>
  <c r="R2446" i="5"/>
  <c r="G22" i="6"/>
  <c r="B47" i="6"/>
  <c r="G47" i="6" s="1"/>
  <c r="J2504" i="5"/>
  <c r="I2504" i="5"/>
  <c r="H2504" i="5"/>
  <c r="R2504" i="5"/>
  <c r="F2504" i="5"/>
  <c r="F2434" i="5"/>
  <c r="R2434" i="5"/>
  <c r="J2434" i="5"/>
  <c r="I2434" i="5"/>
  <c r="H2434" i="5"/>
  <c r="H2459" i="5"/>
  <c r="R2459" i="5"/>
  <c r="J2459" i="5"/>
  <c r="I2459" i="5"/>
  <c r="F2459" i="5"/>
  <c r="X2459" i="5"/>
  <c r="I2399" i="5"/>
  <c r="H2399" i="5"/>
  <c r="F2399" i="5"/>
  <c r="R2399" i="5"/>
  <c r="J2399" i="5"/>
  <c r="X2399" i="5"/>
  <c r="J2392" i="5"/>
  <c r="I2392" i="5"/>
  <c r="R2392" i="5"/>
  <c r="H2392" i="5"/>
  <c r="F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F2272" i="5"/>
  <c r="J2200" i="5"/>
  <c r="R2200" i="5"/>
  <c r="I2200" i="5"/>
  <c r="H2200" i="5"/>
  <c r="F2200" i="5"/>
  <c r="H2254" i="5"/>
  <c r="F2254" i="5"/>
  <c r="X2254" i="5"/>
  <c r="R2254" i="5"/>
  <c r="J2254" i="5"/>
  <c r="I2254" i="5"/>
  <c r="H2258" i="5"/>
  <c r="F2258" i="5"/>
  <c r="X2258" i="5"/>
  <c r="R2258" i="5"/>
  <c r="J2258" i="5"/>
  <c r="I2258" i="5"/>
  <c r="R2270" i="5"/>
  <c r="J2270" i="5"/>
  <c r="I2270" i="5"/>
  <c r="H2270" i="5"/>
  <c r="F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J2179" i="5"/>
  <c r="I2179" i="5"/>
  <c r="H2179" i="5"/>
  <c r="F2179" i="5"/>
  <c r="R2179" i="5"/>
  <c r="X2179" i="5"/>
  <c r="F2066" i="5"/>
  <c r="R2066" i="5"/>
  <c r="J2066" i="5"/>
  <c r="I2066" i="5"/>
  <c r="H2066" i="5"/>
  <c r="R2176" i="5"/>
  <c r="J2176" i="5"/>
  <c r="I2176" i="5"/>
  <c r="H2176" i="5"/>
  <c r="F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R1974" i="5"/>
  <c r="J1974" i="5"/>
  <c r="I1974" i="5"/>
  <c r="H1974" i="5"/>
  <c r="F1974" i="5"/>
  <c r="X1974" i="5"/>
  <c r="F1852" i="5"/>
  <c r="J1852" i="5"/>
  <c r="R1852" i="5"/>
  <c r="I1852" i="5"/>
  <c r="H1852" i="5"/>
  <c r="R2018" i="5"/>
  <c r="J2018" i="5"/>
  <c r="I2018" i="5"/>
  <c r="H2018" i="5"/>
  <c r="F2018" i="5"/>
  <c r="X2018" i="5"/>
  <c r="R1998" i="5"/>
  <c r="J1998" i="5"/>
  <c r="I1998" i="5"/>
  <c r="H1998" i="5"/>
  <c r="F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J1476" i="5"/>
  <c r="I1476" i="5"/>
  <c r="R1476" i="5"/>
  <c r="F1394" i="5"/>
  <c r="R1394" i="5"/>
  <c r="I1394" i="5"/>
  <c r="H1394" i="5"/>
  <c r="J1394" i="5"/>
  <c r="R1604" i="5"/>
  <c r="J1604" i="5"/>
  <c r="I1604" i="5"/>
  <c r="H1604" i="5"/>
  <c r="F1604" i="5"/>
  <c r="R1687" i="5"/>
  <c r="J1687" i="5"/>
  <c r="I1687" i="5"/>
  <c r="H1687" i="5"/>
  <c r="F1687" i="5"/>
  <c r="X1687" i="5"/>
  <c r="R1392" i="5"/>
  <c r="J1392" i="5"/>
  <c r="F1392" i="5"/>
  <c r="I1392" i="5"/>
  <c r="H1392" i="5"/>
  <c r="R1584" i="5"/>
  <c r="J1584" i="5"/>
  <c r="I1584" i="5"/>
  <c r="H1584" i="5"/>
  <c r="F1584" i="5"/>
  <c r="J1445" i="5"/>
  <c r="H1445" i="5"/>
  <c r="I1445" i="5"/>
  <c r="F1445" i="5"/>
  <c r="R1445" i="5"/>
  <c r="X1445" i="5"/>
  <c r="R1592" i="5"/>
  <c r="J1592" i="5"/>
  <c r="I1592" i="5"/>
  <c r="H1592" i="5"/>
  <c r="F1592" i="5"/>
  <c r="R1517" i="5"/>
  <c r="J1517" i="5"/>
  <c r="H1517" i="5"/>
  <c r="I1517" i="5"/>
  <c r="F1517" i="5"/>
  <c r="X1517" i="5"/>
  <c r="J1244" i="5"/>
  <c r="I1244" i="5"/>
  <c r="R1244" i="5"/>
  <c r="H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R1016" i="5"/>
  <c r="I1016" i="5"/>
  <c r="J1016" i="5"/>
  <c r="R1137" i="5"/>
  <c r="J1137" i="5"/>
  <c r="I1137" i="5"/>
  <c r="H1137" i="5"/>
  <c r="X1137" i="5"/>
  <c r="F1137" i="5"/>
  <c r="F1162" i="5"/>
  <c r="X1162" i="5"/>
  <c r="R1162" i="5"/>
  <c r="J1162" i="5"/>
  <c r="I1162" i="5"/>
  <c r="H1162" i="5"/>
  <c r="H1120" i="5"/>
  <c r="F1120" i="5"/>
  <c r="R1120" i="5"/>
  <c r="I1120" i="5"/>
  <c r="J1120" i="5"/>
  <c r="H1056" i="5"/>
  <c r="F1056" i="5"/>
  <c r="R1056" i="5"/>
  <c r="I1056" i="5"/>
  <c r="J1056" i="5"/>
  <c r="H992" i="5"/>
  <c r="F992" i="5"/>
  <c r="R992" i="5"/>
  <c r="J992" i="5"/>
  <c r="I992" i="5"/>
  <c r="F1238" i="5"/>
  <c r="X1238" i="5"/>
  <c r="R1238" i="5"/>
  <c r="J1238" i="5"/>
  <c r="H1238" i="5"/>
  <c r="I1238" i="5"/>
  <c r="H988" i="5"/>
  <c r="F988" i="5"/>
  <c r="R988" i="5"/>
  <c r="J988" i="5"/>
  <c r="I988" i="5"/>
  <c r="H1116" i="5"/>
  <c r="F1116" i="5"/>
  <c r="R1116" i="5"/>
  <c r="J1116" i="5"/>
  <c r="I1116" i="5"/>
  <c r="H1052" i="5"/>
  <c r="F1052" i="5"/>
  <c r="R1052" i="5"/>
  <c r="J1052" i="5"/>
  <c r="I105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R340" i="5"/>
  <c r="R394" i="5"/>
  <c r="J394" i="5"/>
  <c r="I394" i="5"/>
  <c r="H394" i="5"/>
  <c r="F394" i="5"/>
  <c r="R374" i="5"/>
  <c r="I374" i="5"/>
  <c r="H374" i="5"/>
  <c r="F374" i="5"/>
  <c r="J374" i="5"/>
  <c r="R355" i="5"/>
  <c r="J355" i="5"/>
  <c r="H355" i="5"/>
  <c r="F355" i="5"/>
  <c r="I355" i="5"/>
  <c r="R324" i="5"/>
  <c r="R300" i="5"/>
  <c r="R292" i="5"/>
  <c r="R284" i="5"/>
  <c r="R276" i="5"/>
  <c r="R268" i="5"/>
  <c r="R260" i="5"/>
  <c r="R252" i="5"/>
  <c r="R244" i="5"/>
  <c r="R236" i="5"/>
  <c r="R228" i="5"/>
  <c r="R132" i="5"/>
  <c r="R402" i="5"/>
  <c r="J402" i="5"/>
  <c r="I402" i="5"/>
  <c r="H402" i="5"/>
  <c r="F402" i="5"/>
  <c r="R204" i="5"/>
  <c r="R116" i="5"/>
  <c r="R104" i="5"/>
  <c r="B46" i="6"/>
  <c r="G46" i="6"/>
  <c r="B26" i="6"/>
  <c r="G26" i="6" s="1"/>
  <c r="G21" i="6"/>
  <c r="H21" i="6"/>
  <c r="D21" i="6" s="1"/>
  <c r="B36" i="6"/>
  <c r="G36" i="6"/>
  <c r="B45" i="6"/>
  <c r="G45" i="6" s="1"/>
  <c r="D17" i="6"/>
  <c r="H2439" i="5"/>
  <c r="F2439" i="5"/>
  <c r="X2439" i="5"/>
  <c r="R2439" i="5"/>
  <c r="J2439" i="5"/>
  <c r="I2439" i="5"/>
  <c r="F2414" i="5"/>
  <c r="R2414" i="5"/>
  <c r="J2414" i="5"/>
  <c r="I2414" i="5"/>
  <c r="H2414" i="5"/>
  <c r="J2448" i="5"/>
  <c r="F2448" i="5"/>
  <c r="I2448" i="5"/>
  <c r="H2448" i="5"/>
  <c r="R2448" i="5"/>
  <c r="B27" i="6"/>
  <c r="G27" i="6" s="1"/>
  <c r="I2427" i="5"/>
  <c r="H2427" i="5"/>
  <c r="F2427" i="5"/>
  <c r="X2427" i="5"/>
  <c r="R2427" i="5"/>
  <c r="J2427" i="5"/>
  <c r="J2378" i="5"/>
  <c r="H2378" i="5"/>
  <c r="F2378" i="5"/>
  <c r="X2378" i="5"/>
  <c r="R2378" i="5"/>
  <c r="I2378" i="5"/>
  <c r="F2287" i="5"/>
  <c r="R2287" i="5"/>
  <c r="I2287" i="5"/>
  <c r="J2287" i="5"/>
  <c r="H2287" i="5"/>
  <c r="X2287" i="5"/>
  <c r="J2192" i="5"/>
  <c r="R2192" i="5"/>
  <c r="I2192" i="5"/>
  <c r="H2192" i="5"/>
  <c r="F2192" i="5"/>
  <c r="I2135" i="5"/>
  <c r="H2135" i="5"/>
  <c r="F2135" i="5"/>
  <c r="R2135" i="5"/>
  <c r="X2135" i="5"/>
  <c r="J2135" i="5"/>
  <c r="H2266" i="5"/>
  <c r="F2266" i="5"/>
  <c r="R2266" i="5"/>
  <c r="J2266" i="5"/>
  <c r="I2266" i="5"/>
  <c r="F2222" i="5"/>
  <c r="R2222" i="5"/>
  <c r="J2222" i="5"/>
  <c r="I2222" i="5"/>
  <c r="H2222" i="5"/>
  <c r="X2222" i="5"/>
  <c r="R2172" i="5"/>
  <c r="J2172" i="5"/>
  <c r="I2172" i="5"/>
  <c r="H2172" i="5"/>
  <c r="F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F2062" i="5"/>
  <c r="R2062" i="5"/>
  <c r="J2062" i="5"/>
  <c r="I2062" i="5"/>
  <c r="H2062" i="5"/>
  <c r="X2062" i="5"/>
  <c r="F2054" i="5"/>
  <c r="R2054" i="5"/>
  <c r="J2054" i="5"/>
  <c r="I2054" i="5"/>
  <c r="H2054" i="5"/>
  <c r="X2054" i="5"/>
  <c r="R2026" i="5"/>
  <c r="J2026" i="5"/>
  <c r="I2026" i="5"/>
  <c r="H2026" i="5"/>
  <c r="F2026" i="5"/>
  <c r="X2026" i="5"/>
  <c r="F1872" i="5"/>
  <c r="R1872" i="5"/>
  <c r="J1872" i="5"/>
  <c r="I1872" i="5"/>
  <c r="H1872" i="5"/>
  <c r="I1934" i="5"/>
  <c r="H1934" i="5"/>
  <c r="F1934" i="5"/>
  <c r="J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R1578" i="5"/>
  <c r="J1578" i="5"/>
  <c r="I1578" i="5"/>
  <c r="H1578" i="5"/>
  <c r="F1562" i="5"/>
  <c r="X1562" i="5"/>
  <c r="R1562" i="5"/>
  <c r="J1562" i="5"/>
  <c r="I1562" i="5"/>
  <c r="H1562" i="5"/>
  <c r="R1846" i="5"/>
  <c r="J1846" i="5"/>
  <c r="I1846" i="5"/>
  <c r="H1846" i="5"/>
  <c r="F1846" i="5"/>
  <c r="X1742" i="5"/>
  <c r="I1742" i="5"/>
  <c r="J1742" i="5"/>
  <c r="H1742" i="5"/>
  <c r="F1742" i="5"/>
  <c r="R1742" i="5"/>
  <c r="R1624" i="5"/>
  <c r="J1624" i="5"/>
  <c r="I1624" i="5"/>
  <c r="H1624" i="5"/>
  <c r="F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R1360" i="5"/>
  <c r="J1360" i="5"/>
  <c r="H1360" i="5"/>
  <c r="F1360" i="5"/>
  <c r="I1360" i="5"/>
  <c r="F1399" i="5"/>
  <c r="R1399" i="5"/>
  <c r="J1399" i="5"/>
  <c r="I1399" i="5"/>
  <c r="X1399" i="5"/>
  <c r="H1399" i="5"/>
  <c r="I1528" i="5"/>
  <c r="H1528" i="5"/>
  <c r="F1528" i="5"/>
  <c r="R1528" i="5"/>
  <c r="J1528" i="5"/>
  <c r="X1134" i="5"/>
  <c r="H1134" i="5"/>
  <c r="F1134" i="5"/>
  <c r="R1134" i="5"/>
  <c r="I1134" i="5"/>
  <c r="J1134" i="5"/>
  <c r="J1627" i="5"/>
  <c r="I1627" i="5"/>
  <c r="H1627" i="5"/>
  <c r="F1627" i="5"/>
  <c r="X1627" i="5"/>
  <c r="R1627" i="5"/>
  <c r="R1560" i="5"/>
  <c r="J1560" i="5"/>
  <c r="I1560" i="5"/>
  <c r="H1560" i="5"/>
  <c r="F1560" i="5"/>
  <c r="H1207" i="5"/>
  <c r="R1207" i="5"/>
  <c r="J1207" i="5"/>
  <c r="I1207" i="5"/>
  <c r="F1207" i="5"/>
  <c r="X1207" i="5"/>
  <c r="H1108" i="5"/>
  <c r="F1108" i="5"/>
  <c r="R1108" i="5"/>
  <c r="I1108" i="5"/>
  <c r="J1108" i="5"/>
  <c r="H1044" i="5"/>
  <c r="F1044" i="5"/>
  <c r="R1044" i="5"/>
  <c r="I1044" i="5"/>
  <c r="J1044" i="5"/>
  <c r="F1398" i="5"/>
  <c r="R1398" i="5"/>
  <c r="J1398" i="5"/>
  <c r="I1398" i="5"/>
  <c r="H1398" i="5"/>
  <c r="R1368" i="5"/>
  <c r="J1368" i="5"/>
  <c r="H1368" i="5"/>
  <c r="F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R1012" i="5"/>
  <c r="J1012" i="5"/>
  <c r="I1012" i="5"/>
  <c r="H1231" i="5"/>
  <c r="R1231" i="5"/>
  <c r="J1231" i="5"/>
  <c r="F1231" i="5"/>
  <c r="X1231" i="5"/>
  <c r="I1231" i="5"/>
  <c r="X911" i="5"/>
  <c r="R911" i="5"/>
  <c r="I911" i="5"/>
  <c r="H911" i="5"/>
  <c r="F911" i="5"/>
  <c r="J911" i="5"/>
  <c r="R900" i="5"/>
  <c r="I900" i="5"/>
  <c r="F900" i="5"/>
  <c r="J900" i="5"/>
  <c r="H900" i="5"/>
  <c r="H1004" i="5"/>
  <c r="F1004" i="5"/>
  <c r="R1004" i="5"/>
  <c r="J1004" i="5"/>
  <c r="I1004" i="5"/>
  <c r="X895" i="5"/>
  <c r="R895" i="5"/>
  <c r="I895" i="5"/>
  <c r="H895" i="5"/>
  <c r="F895" i="5"/>
  <c r="J895" i="5"/>
  <c r="J1033" i="5"/>
  <c r="I1033" i="5"/>
  <c r="H1033" i="5"/>
  <c r="X1033" i="5"/>
  <c r="R1033" i="5"/>
  <c r="F1033" i="5"/>
  <c r="J1081" i="5"/>
  <c r="I1081" i="5"/>
  <c r="H1081" i="5"/>
  <c r="X1081" i="5"/>
  <c r="R1081" i="5"/>
  <c r="F1081" i="5"/>
  <c r="R912" i="5"/>
  <c r="J912" i="5"/>
  <c r="I912" i="5"/>
  <c r="F912" i="5"/>
  <c r="H912" i="5"/>
  <c r="R858" i="5"/>
  <c r="I858" i="5"/>
  <c r="H858" i="5"/>
  <c r="J858" i="5"/>
  <c r="F858" i="5"/>
  <c r="J823" i="5"/>
  <c r="I823" i="5"/>
  <c r="X823" i="5"/>
  <c r="F823" i="5"/>
  <c r="R823" i="5"/>
  <c r="H823"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R184" i="5"/>
  <c r="R328" i="5"/>
  <c r="R220" i="5"/>
  <c r="R176" i="5"/>
  <c r="F2422" i="5"/>
  <c r="X2422" i="5"/>
  <c r="R2422" i="5"/>
  <c r="I2422" i="5"/>
  <c r="H2422" i="5"/>
  <c r="J2422" i="5"/>
  <c r="R2396" i="5"/>
  <c r="J2396" i="5"/>
  <c r="I2396" i="5"/>
  <c r="F2396" i="5"/>
  <c r="H2396" i="5"/>
  <c r="H2331" i="5"/>
  <c r="F2331" i="5"/>
  <c r="X2331" i="5"/>
  <c r="R2331" i="5"/>
  <c r="I2331" i="5"/>
  <c r="J2331" i="5"/>
  <c r="H2327" i="5"/>
  <c r="F2327" i="5"/>
  <c r="X2327" i="5"/>
  <c r="I2327" i="5"/>
  <c r="R2327" i="5"/>
  <c r="J2327" i="5"/>
  <c r="I2292" i="5"/>
  <c r="J2292" i="5"/>
  <c r="H2292" i="5"/>
  <c r="F2292" i="5"/>
  <c r="R2292"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I1837" i="5"/>
  <c r="F1837" i="5"/>
  <c r="X1837" i="5"/>
  <c r="R1837" i="5"/>
  <c r="J1837" i="5"/>
  <c r="H1837" i="5"/>
  <c r="R1970" i="5"/>
  <c r="J1970" i="5"/>
  <c r="I1970" i="5"/>
  <c r="H1970" i="5"/>
  <c r="F1970" i="5"/>
  <c r="X1970" i="5"/>
  <c r="J1888" i="5"/>
  <c r="R1888" i="5"/>
  <c r="I1888" i="5"/>
  <c r="H1888" i="5"/>
  <c r="F1888" i="5"/>
  <c r="J1796" i="5"/>
  <c r="I1796" i="5"/>
  <c r="H1796" i="5"/>
  <c r="F1796" i="5"/>
  <c r="R1796" i="5"/>
  <c r="J1788" i="5"/>
  <c r="I1788" i="5"/>
  <c r="H1788" i="5"/>
  <c r="F1788" i="5"/>
  <c r="R1788" i="5"/>
  <c r="J1780" i="5"/>
  <c r="I1780" i="5"/>
  <c r="H1780" i="5"/>
  <c r="F1780" i="5"/>
  <c r="R1780" i="5"/>
  <c r="I1726" i="5"/>
  <c r="H1726" i="5"/>
  <c r="F1726" i="5"/>
  <c r="J1726" i="5"/>
  <c r="R1726" i="5"/>
  <c r="I1694" i="5"/>
  <c r="H1694" i="5"/>
  <c r="F1694" i="5"/>
  <c r="X1694" i="5"/>
  <c r="J1694" i="5"/>
  <c r="R1694" i="5"/>
  <c r="I1646" i="5"/>
  <c r="H1646" i="5"/>
  <c r="F1646" i="5"/>
  <c r="X1646" i="5"/>
  <c r="R1646" i="5"/>
  <c r="J1646" i="5"/>
  <c r="F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I1456" i="5"/>
  <c r="R1456" i="5"/>
  <c r="J1456" i="5"/>
  <c r="I1532" i="5"/>
  <c r="H1532" i="5"/>
  <c r="F1532" i="5"/>
  <c r="J1532" i="5"/>
  <c r="R1532" i="5"/>
  <c r="R1612" i="5"/>
  <c r="J1612" i="5"/>
  <c r="I1612" i="5"/>
  <c r="H1612" i="5"/>
  <c r="F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F1174" i="5"/>
  <c r="X1174" i="5"/>
  <c r="R1174" i="5"/>
  <c r="J1174" i="5"/>
  <c r="H1174" i="5"/>
  <c r="I1174" i="5"/>
  <c r="H1092" i="5"/>
  <c r="F1092" i="5"/>
  <c r="R1092" i="5"/>
  <c r="I1092" i="5"/>
  <c r="J1092" i="5"/>
  <c r="H1028" i="5"/>
  <c r="F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R1128" i="5"/>
  <c r="J1128" i="5"/>
  <c r="I1128" i="5"/>
  <c r="H1096" i="5"/>
  <c r="F1096" i="5"/>
  <c r="R1096" i="5"/>
  <c r="J1096" i="5"/>
  <c r="I1096" i="5"/>
  <c r="H1064" i="5"/>
  <c r="F1064" i="5"/>
  <c r="R1064" i="5"/>
  <c r="J1064" i="5"/>
  <c r="I1064" i="5"/>
  <c r="R1588" i="5"/>
  <c r="J1588" i="5"/>
  <c r="I1588" i="5"/>
  <c r="H1588" i="5"/>
  <c r="F1588" i="5"/>
  <c r="R1384" i="5"/>
  <c r="J1384" i="5"/>
  <c r="H1384" i="5"/>
  <c r="F1384" i="5"/>
  <c r="I1384" i="5"/>
  <c r="X927" i="5"/>
  <c r="R927" i="5"/>
  <c r="I927" i="5"/>
  <c r="H927" i="5"/>
  <c r="F927" i="5"/>
  <c r="J927" i="5"/>
  <c r="H1195" i="5"/>
  <c r="J1195" i="5"/>
  <c r="I1195" i="5"/>
  <c r="F1195" i="5"/>
  <c r="X1195" i="5"/>
  <c r="R1195" i="5"/>
  <c r="F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R964" i="5"/>
  <c r="I964" i="5"/>
  <c r="H964" i="5"/>
  <c r="J964" i="5"/>
  <c r="F960" i="5"/>
  <c r="R960" i="5"/>
  <c r="H960" i="5"/>
  <c r="J960" i="5"/>
  <c r="I960"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R216" i="5"/>
  <c r="R120" i="5"/>
  <c r="R140" i="5"/>
  <c r="R192" i="5"/>
  <c r="F41" i="6"/>
  <c r="F36" i="6"/>
  <c r="J2479" i="5"/>
  <c r="I2479" i="5"/>
  <c r="X2479" i="5"/>
  <c r="R2479" i="5"/>
  <c r="H2479" i="5"/>
  <c r="F2479" i="5"/>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F2398" i="5"/>
  <c r="R2398" i="5"/>
  <c r="J2398" i="5"/>
  <c r="I2398" i="5"/>
  <c r="H2398" i="5"/>
  <c r="J2370" i="5"/>
  <c r="H2370" i="5"/>
  <c r="F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J2344" i="5"/>
  <c r="I2344" i="5"/>
  <c r="H2344" i="5"/>
  <c r="F2344" i="5"/>
  <c r="R2344" i="5"/>
  <c r="I2276" i="5"/>
  <c r="H2276" i="5"/>
  <c r="R2276" i="5"/>
  <c r="J2276" i="5"/>
  <c r="F2276" i="5"/>
  <c r="H2262" i="5"/>
  <c r="F2262" i="5"/>
  <c r="X2262" i="5"/>
  <c r="R2262" i="5"/>
  <c r="J2262" i="5"/>
  <c r="I2262" i="5"/>
  <c r="I2131" i="5"/>
  <c r="H2131" i="5"/>
  <c r="F2131" i="5"/>
  <c r="X2131" i="5"/>
  <c r="R2131" i="5"/>
  <c r="J2131" i="5"/>
  <c r="H2119" i="5"/>
  <c r="X2119" i="5"/>
  <c r="R2119" i="5"/>
  <c r="J2119" i="5"/>
  <c r="I2119" i="5"/>
  <c r="F2119" i="5"/>
  <c r="R2136" i="5"/>
  <c r="J2136" i="5"/>
  <c r="I2136" i="5"/>
  <c r="H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I2076" i="5"/>
  <c r="R2148" i="5"/>
  <c r="J2148" i="5"/>
  <c r="I2148" i="5"/>
  <c r="H2148" i="5"/>
  <c r="F2148" i="5"/>
  <c r="R2006" i="5"/>
  <c r="J2006" i="5"/>
  <c r="I2006" i="5"/>
  <c r="H2006" i="5"/>
  <c r="F2006" i="5"/>
  <c r="X2006" i="5"/>
  <c r="F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I1812" i="5"/>
  <c r="H1812" i="5"/>
  <c r="F1812" i="5"/>
  <c r="R1812" i="5"/>
  <c r="J1812" i="5"/>
  <c r="H1755" i="5"/>
  <c r="F1755" i="5"/>
  <c r="X1755" i="5"/>
  <c r="R1755" i="5"/>
  <c r="J1755" i="5"/>
  <c r="I1755" i="5"/>
  <c r="R1739" i="5"/>
  <c r="J1739" i="5"/>
  <c r="I1739" i="5"/>
  <c r="H1739" i="5"/>
  <c r="F1739" i="5"/>
  <c r="X1739" i="5"/>
  <c r="I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R1521" i="5"/>
  <c r="J1521" i="5"/>
  <c r="H1521" i="5"/>
  <c r="F1521" i="5"/>
  <c r="X1521" i="5"/>
  <c r="I1521" i="5"/>
  <c r="R1580" i="5"/>
  <c r="J1580" i="5"/>
  <c r="I1580" i="5"/>
  <c r="H1580" i="5"/>
  <c r="F1580" i="5"/>
  <c r="H1436" i="5"/>
  <c r="R1436" i="5"/>
  <c r="F1436" i="5"/>
  <c r="J1436" i="5"/>
  <c r="I1436" i="5"/>
  <c r="J1228" i="5"/>
  <c r="I1228" i="5"/>
  <c r="F1228" i="5"/>
  <c r="R1228" i="5"/>
  <c r="H1228" i="5"/>
  <c r="J1196" i="5"/>
  <c r="I1196" i="5"/>
  <c r="F1196" i="5"/>
  <c r="R1196" i="5"/>
  <c r="H1196" i="5"/>
  <c r="J1164" i="5"/>
  <c r="I1164" i="5"/>
  <c r="F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I1496" i="5"/>
  <c r="H1496" i="5"/>
  <c r="F1496" i="5"/>
  <c r="R1496" i="5"/>
  <c r="J1496" i="5"/>
  <c r="H1124" i="5"/>
  <c r="F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R1088" i="5"/>
  <c r="I1088" i="5"/>
  <c r="J1088" i="5"/>
  <c r="H1024" i="5"/>
  <c r="F1024" i="5"/>
  <c r="R1024" i="5"/>
  <c r="J1024" i="5"/>
  <c r="I1024" i="5"/>
  <c r="F1206" i="5"/>
  <c r="X1206" i="5"/>
  <c r="R1206" i="5"/>
  <c r="J1206" i="5"/>
  <c r="H1206" i="5"/>
  <c r="I1206" i="5"/>
  <c r="H1084" i="5"/>
  <c r="F1084" i="5"/>
  <c r="R1084" i="5"/>
  <c r="J1084" i="5"/>
  <c r="I1084" i="5"/>
  <c r="F1266" i="5"/>
  <c r="X1266" i="5"/>
  <c r="R1266" i="5"/>
  <c r="J1266" i="5"/>
  <c r="I1266" i="5"/>
  <c r="H1266" i="5"/>
  <c r="F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R296" i="5"/>
  <c r="R288" i="5"/>
  <c r="R280" i="5"/>
  <c r="R272" i="5"/>
  <c r="R264" i="5"/>
  <c r="R256" i="5"/>
  <c r="R248" i="5"/>
  <c r="R240" i="5"/>
  <c r="R232" i="5"/>
  <c r="R224" i="5"/>
  <c r="R382" i="5"/>
  <c r="I382" i="5"/>
  <c r="H382" i="5"/>
  <c r="F382" i="5"/>
  <c r="J382" i="5"/>
  <c r="R359" i="5"/>
  <c r="J359" i="5"/>
  <c r="H359" i="5"/>
  <c r="F359" i="5"/>
  <c r="I359" i="5"/>
  <c r="R196" i="5"/>
  <c r="R208" i="5"/>
  <c r="R144" i="5"/>
  <c r="J2487" i="5"/>
  <c r="I2487" i="5"/>
  <c r="X2487" i="5"/>
  <c r="R2487" i="5"/>
  <c r="H2487" i="5"/>
  <c r="F2487" i="5"/>
  <c r="H2467" i="5"/>
  <c r="R2467" i="5"/>
  <c r="J2467" i="5"/>
  <c r="I2467" i="5"/>
  <c r="F2467" i="5"/>
  <c r="X2467" i="5"/>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R1804" i="5"/>
  <c r="J1800" i="5"/>
  <c r="I1800" i="5"/>
  <c r="H1800" i="5"/>
  <c r="F1800" i="5"/>
  <c r="R1800" i="5"/>
  <c r="J1792" i="5"/>
  <c r="I1792" i="5"/>
  <c r="H1792" i="5"/>
  <c r="F1792" i="5"/>
  <c r="R1792" i="5"/>
  <c r="J1784" i="5"/>
  <c r="I1784" i="5"/>
  <c r="H1784" i="5"/>
  <c r="F1784" i="5"/>
  <c r="R1784" i="5"/>
  <c r="J1776" i="5"/>
  <c r="I1776" i="5"/>
  <c r="H1776" i="5"/>
  <c r="F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R1772" i="5"/>
  <c r="I1603" i="5"/>
  <c r="H1603" i="5"/>
  <c r="F1603" i="5"/>
  <c r="R1603" i="5"/>
  <c r="J1603" i="5"/>
  <c r="X1603" i="5"/>
  <c r="I1536" i="5"/>
  <c r="H1536" i="5"/>
  <c r="F1536" i="5"/>
  <c r="J1536" i="5"/>
  <c r="R1536" i="5"/>
  <c r="I1391" i="5"/>
  <c r="H1391" i="5"/>
  <c r="X1391" i="5"/>
  <c r="F1391" i="5"/>
  <c r="R1391" i="5"/>
  <c r="J1391" i="5"/>
  <c r="H1203" i="5"/>
  <c r="F1203" i="5"/>
  <c r="X1203" i="5"/>
  <c r="R1203" i="5"/>
  <c r="J1203" i="5"/>
  <c r="I1203" i="5"/>
  <c r="R1376" i="5"/>
  <c r="J1376" i="5"/>
  <c r="I1376" i="5"/>
  <c r="H1376" i="5"/>
  <c r="F1376" i="5"/>
  <c r="F1234" i="5"/>
  <c r="X1234" i="5"/>
  <c r="J1234" i="5"/>
  <c r="I1234" i="5"/>
  <c r="H1234" i="5"/>
  <c r="R1234" i="5"/>
  <c r="H1112" i="5"/>
  <c r="F1112" i="5"/>
  <c r="R1112" i="5"/>
  <c r="J1112" i="5"/>
  <c r="I1112" i="5"/>
  <c r="H1080" i="5"/>
  <c r="F1080" i="5"/>
  <c r="R1080" i="5"/>
  <c r="J1080" i="5"/>
  <c r="I1080" i="5"/>
  <c r="H1048" i="5"/>
  <c r="F1048" i="5"/>
  <c r="R1048" i="5"/>
  <c r="J1048" i="5"/>
  <c r="I1048" i="5"/>
  <c r="H1032" i="5"/>
  <c r="F1032" i="5"/>
  <c r="R1032" i="5"/>
  <c r="J1032" i="5"/>
  <c r="I1032" i="5"/>
  <c r="R1489" i="5"/>
  <c r="J1489" i="5"/>
  <c r="H1489" i="5"/>
  <c r="F1489" i="5"/>
  <c r="X1489" i="5"/>
  <c r="I1489" i="5"/>
  <c r="R916" i="5"/>
  <c r="I916" i="5"/>
  <c r="F916" i="5"/>
  <c r="J916" i="5"/>
  <c r="H916" i="5"/>
  <c r="F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R124" i="5"/>
  <c r="H2463" i="5"/>
  <c r="I2463" i="5"/>
  <c r="F2463" i="5"/>
  <c r="X2463" i="5"/>
  <c r="R2463" i="5"/>
  <c r="J2463" i="5"/>
  <c r="F2323" i="5"/>
  <c r="X2323" i="5"/>
  <c r="J2323" i="5"/>
  <c r="R2323" i="5"/>
  <c r="I2323" i="5"/>
  <c r="H2323" i="5"/>
  <c r="I2300" i="5"/>
  <c r="J2300" i="5"/>
  <c r="H2300" i="5"/>
  <c r="F2300" i="5"/>
  <c r="R2300" i="5"/>
  <c r="R2168" i="5"/>
  <c r="J2168" i="5"/>
  <c r="I2168" i="5"/>
  <c r="H2168" i="5"/>
  <c r="F2168" i="5"/>
  <c r="F2074" i="5"/>
  <c r="X2074" i="5"/>
  <c r="R2074" i="5"/>
  <c r="J2074" i="5"/>
  <c r="I2074" i="5"/>
  <c r="H2074" i="5"/>
  <c r="R2060" i="5"/>
  <c r="J2060" i="5"/>
  <c r="H2060" i="5"/>
  <c r="F2060" i="5"/>
  <c r="I2060" i="5"/>
  <c r="R2088" i="5"/>
  <c r="J2088" i="5"/>
  <c r="I2088" i="5"/>
  <c r="H2088" i="5"/>
  <c r="F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I1348" i="5"/>
  <c r="H1348" i="5"/>
  <c r="J1348" i="5"/>
  <c r="F1370" i="5"/>
  <c r="R1370" i="5"/>
  <c r="I1370" i="5"/>
  <c r="H1370" i="5"/>
  <c r="J1370" i="5"/>
  <c r="X1370" i="5"/>
  <c r="J1473" i="5"/>
  <c r="H1473" i="5"/>
  <c r="F1473" i="5"/>
  <c r="X1473" i="5"/>
  <c r="I1473" i="5"/>
  <c r="R1473" i="5"/>
  <c r="H1400" i="5"/>
  <c r="F1400" i="5"/>
  <c r="R1400" i="5"/>
  <c r="J1400" i="5"/>
  <c r="I1400" i="5"/>
  <c r="I1327" i="5"/>
  <c r="H1327" i="5"/>
  <c r="R1327" i="5"/>
  <c r="J1327" i="5"/>
  <c r="F1327" i="5"/>
  <c r="X1327" i="5"/>
  <c r="H1072" i="5"/>
  <c r="F1072" i="5"/>
  <c r="R1072" i="5"/>
  <c r="I1072" i="5"/>
  <c r="J1072" i="5"/>
  <c r="H1008" i="5"/>
  <c r="F1008" i="5"/>
  <c r="R1008" i="5"/>
  <c r="J1008" i="5"/>
  <c r="I1008" i="5"/>
  <c r="H1100" i="5"/>
  <c r="F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F2406" i="5"/>
  <c r="X2406" i="5"/>
  <c r="H2406" i="5"/>
  <c r="R2406" i="5"/>
  <c r="J2406" i="5"/>
  <c r="I2406" i="5"/>
  <c r="J2440" i="5"/>
  <c r="R2440" i="5"/>
  <c r="I2440" i="5"/>
  <c r="H2440" i="5"/>
  <c r="F2440" i="5"/>
  <c r="H22" i="6"/>
  <c r="K68" i="6" s="1"/>
  <c r="F2485" i="5"/>
  <c r="X2485" i="5"/>
  <c r="R2485" i="5"/>
  <c r="J2485" i="5"/>
  <c r="I2485" i="5"/>
  <c r="H2485" i="5"/>
  <c r="J2444" i="5"/>
  <c r="I2444" i="5"/>
  <c r="H2444" i="5"/>
  <c r="R2444" i="5"/>
  <c r="F2444" i="5"/>
  <c r="J2362" i="5"/>
  <c r="H2362" i="5"/>
  <c r="F2362" i="5"/>
  <c r="X2362" i="5"/>
  <c r="R2362" i="5"/>
  <c r="I2362" i="5"/>
  <c r="R2416" i="5"/>
  <c r="J2416" i="5"/>
  <c r="I2416" i="5"/>
  <c r="H2416" i="5"/>
  <c r="F2416" i="5"/>
  <c r="R2428" i="5"/>
  <c r="J2428" i="5"/>
  <c r="I2428" i="5"/>
  <c r="H2428" i="5"/>
  <c r="F2428" i="5"/>
  <c r="I2411" i="5"/>
  <c r="H2411" i="5"/>
  <c r="F2411" i="5"/>
  <c r="X2411" i="5"/>
  <c r="R2411" i="5"/>
  <c r="J2411" i="5"/>
  <c r="J2332" i="5"/>
  <c r="I2332" i="5"/>
  <c r="H2332" i="5"/>
  <c r="F2332" i="5"/>
  <c r="R2332" i="5"/>
  <c r="J2336" i="5"/>
  <c r="I2336" i="5"/>
  <c r="H2336" i="5"/>
  <c r="R2336" i="5"/>
  <c r="F2336" i="5"/>
  <c r="I2296" i="5"/>
  <c r="H2296" i="5"/>
  <c r="R2296" i="5"/>
  <c r="J2296" i="5"/>
  <c r="F2296" i="5"/>
  <c r="H2246" i="5"/>
  <c r="F2246" i="5"/>
  <c r="X2246" i="5"/>
  <c r="R2246" i="5"/>
  <c r="J2246" i="5"/>
  <c r="I2246" i="5"/>
  <c r="J2208" i="5"/>
  <c r="R2208" i="5"/>
  <c r="I2208" i="5"/>
  <c r="H2208" i="5"/>
  <c r="F2208" i="5"/>
  <c r="X2298" i="5"/>
  <c r="R2298" i="5"/>
  <c r="I2298" i="5"/>
  <c r="J2298" i="5"/>
  <c r="H2298" i="5"/>
  <c r="F2298" i="5"/>
  <c r="I2304" i="5"/>
  <c r="H2304" i="5"/>
  <c r="R2304" i="5"/>
  <c r="J2304" i="5"/>
  <c r="F2304" i="5"/>
  <c r="H2234" i="5"/>
  <c r="F2234" i="5"/>
  <c r="X2234" i="5"/>
  <c r="R2234" i="5"/>
  <c r="J2234" i="5"/>
  <c r="I2234" i="5"/>
  <c r="H2242" i="5"/>
  <c r="F2242" i="5"/>
  <c r="X2242" i="5"/>
  <c r="R2242" i="5"/>
  <c r="J2242" i="5"/>
  <c r="I2242" i="5"/>
  <c r="R2140" i="5"/>
  <c r="J2140" i="5"/>
  <c r="I2140" i="5"/>
  <c r="H2140" i="5"/>
  <c r="F2140" i="5"/>
  <c r="J2124" i="5"/>
  <c r="I2124" i="5"/>
  <c r="H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I2052" i="5"/>
  <c r="F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H1247" i="5"/>
  <c r="I1247" i="5"/>
  <c r="F1247" i="5"/>
  <c r="X1247" i="5"/>
  <c r="R1247" i="5"/>
  <c r="J1247" i="5"/>
  <c r="H1460" i="5"/>
  <c r="F1460" i="5"/>
  <c r="J1460" i="5"/>
  <c r="I1460" i="5"/>
  <c r="R1460" i="5"/>
  <c r="X1750" i="5"/>
  <c r="R1750" i="5"/>
  <c r="I1750" i="5"/>
  <c r="J1750" i="5"/>
  <c r="H1750" i="5"/>
  <c r="F1750" i="5"/>
  <c r="H1251" i="5"/>
  <c r="R1251" i="5"/>
  <c r="J1251" i="5"/>
  <c r="I1251" i="5"/>
  <c r="X1251" i="5"/>
  <c r="F1251" i="5"/>
  <c r="R1568" i="5"/>
  <c r="J1568" i="5"/>
  <c r="I1568" i="5"/>
  <c r="H1568" i="5"/>
  <c r="F1568" i="5"/>
  <c r="H1060" i="5"/>
  <c r="F1060" i="5"/>
  <c r="R1060" i="5"/>
  <c r="I1060" i="5"/>
  <c r="J1060" i="5"/>
  <c r="I1315" i="5"/>
  <c r="H1315" i="5"/>
  <c r="R1315" i="5"/>
  <c r="J1315" i="5"/>
  <c r="F1315" i="5"/>
  <c r="X1315" i="5"/>
  <c r="I1283" i="5"/>
  <c r="H1283" i="5"/>
  <c r="R1283" i="5"/>
  <c r="J1283" i="5"/>
  <c r="F1283" i="5"/>
  <c r="X1283" i="5"/>
  <c r="I1484" i="5"/>
  <c r="H1484" i="5"/>
  <c r="F1484" i="5"/>
  <c r="J1484" i="5"/>
  <c r="R1484" i="5"/>
  <c r="J1180" i="5"/>
  <c r="I1180" i="5"/>
  <c r="R1180" i="5"/>
  <c r="H1180" i="5"/>
  <c r="F1180" i="5"/>
  <c r="H996" i="5"/>
  <c r="F996" i="5"/>
  <c r="R996" i="5"/>
  <c r="J996" i="5"/>
  <c r="I996" i="5"/>
  <c r="F952" i="5"/>
  <c r="R952" i="5"/>
  <c r="J952" i="5"/>
  <c r="I952" i="5"/>
  <c r="H952" i="5"/>
  <c r="F976" i="5"/>
  <c r="R976" i="5"/>
  <c r="J976" i="5"/>
  <c r="I976" i="5"/>
  <c r="H976" i="5"/>
  <c r="H1020" i="5"/>
  <c r="F1020" i="5"/>
  <c r="R1020" i="5"/>
  <c r="J1020" i="5"/>
  <c r="I1020" i="5"/>
  <c r="R928" i="5"/>
  <c r="J928" i="5"/>
  <c r="I928" i="5"/>
  <c r="F928" i="5"/>
  <c r="H928"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R316" i="5"/>
  <c r="R172" i="5"/>
  <c r="R160" i="5"/>
  <c r="R180" i="5"/>
  <c r="R200" i="5"/>
  <c r="R156" i="5"/>
  <c r="R308" i="5"/>
  <c r="R100" i="5"/>
  <c r="R312" i="5"/>
  <c r="R188" i="5"/>
  <c r="R2432" i="5"/>
  <c r="J2432" i="5"/>
  <c r="I2432" i="5"/>
  <c r="H2432" i="5"/>
  <c r="F2432" i="5"/>
  <c r="I2423" i="5"/>
  <c r="H2423" i="5"/>
  <c r="F2423" i="5"/>
  <c r="X2423" i="5"/>
  <c r="R2423" i="5"/>
  <c r="J2423" i="5"/>
  <c r="J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R1715" i="5"/>
  <c r="J1715" i="5"/>
  <c r="I1715" i="5"/>
  <c r="H1715" i="5"/>
  <c r="F1715" i="5"/>
  <c r="X1715" i="5"/>
  <c r="H2455" i="5"/>
  <c r="I2455" i="5"/>
  <c r="F2455" i="5"/>
  <c r="X2455" i="5"/>
  <c r="R2455" i="5"/>
  <c r="J2455" i="5"/>
  <c r="I1623" i="5"/>
  <c r="H1623" i="5"/>
  <c r="F1623" i="5"/>
  <c r="R1623" i="5"/>
  <c r="J1623" i="5"/>
  <c r="X1623" i="5"/>
  <c r="I1516" i="5"/>
  <c r="H1516" i="5"/>
  <c r="F1516" i="5"/>
  <c r="J1516" i="5"/>
  <c r="R1516" i="5"/>
  <c r="F1390" i="5"/>
  <c r="R1390" i="5"/>
  <c r="X1390" i="5"/>
  <c r="J1390" i="5"/>
  <c r="I1390" i="5"/>
  <c r="H1390" i="5"/>
  <c r="H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R148" i="5"/>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I2095" i="5"/>
  <c r="H2095" i="5"/>
  <c r="F2095" i="5"/>
  <c r="R2095" i="5"/>
  <c r="J2095" i="5"/>
  <c r="X2095" i="5"/>
  <c r="I2175" i="5"/>
  <c r="H2175" i="5"/>
  <c r="F2175" i="5"/>
  <c r="R2175" i="5"/>
  <c r="J2175" i="5"/>
  <c r="X2175" i="5"/>
  <c r="I1946" i="5"/>
  <c r="H1946" i="5"/>
  <c r="F1946" i="5"/>
  <c r="X1946" i="5"/>
  <c r="R1946" i="5"/>
  <c r="J1946" i="5"/>
  <c r="F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H1340" i="5"/>
  <c r="J1340" i="5"/>
  <c r="I1340" i="5"/>
  <c r="I1500" i="5"/>
  <c r="H1500" i="5"/>
  <c r="F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I1311" i="5"/>
  <c r="H1311" i="5"/>
  <c r="R1311" i="5"/>
  <c r="J1311" i="5"/>
  <c r="F1311" i="5"/>
  <c r="X1311" i="5"/>
  <c r="I1279" i="5"/>
  <c r="H1279" i="5"/>
  <c r="R1279" i="5"/>
  <c r="J1279" i="5"/>
  <c r="F1279" i="5"/>
  <c r="X1279" i="5"/>
  <c r="H984" i="5"/>
  <c r="F984" i="5"/>
  <c r="R984" i="5"/>
  <c r="J984" i="5"/>
  <c r="I984" i="5"/>
  <c r="R1600" i="5"/>
  <c r="J1600" i="5"/>
  <c r="I1600" i="5"/>
  <c r="H1600" i="5"/>
  <c r="F1600" i="5"/>
  <c r="F1170" i="5"/>
  <c r="X1170" i="5"/>
  <c r="J1170" i="5"/>
  <c r="I1170" i="5"/>
  <c r="H1170" i="5"/>
  <c r="R1170" i="5"/>
  <c r="H1104" i="5"/>
  <c r="F1104" i="5"/>
  <c r="R1104" i="5"/>
  <c r="I1104" i="5"/>
  <c r="J1104" i="5"/>
  <c r="H1040" i="5"/>
  <c r="F1040" i="5"/>
  <c r="R1040" i="5"/>
  <c r="I1040" i="5"/>
  <c r="J1040" i="5"/>
  <c r="F1258" i="5"/>
  <c r="X1258" i="5"/>
  <c r="R1258" i="5"/>
  <c r="J1258" i="5"/>
  <c r="I1258" i="5"/>
  <c r="H1258" i="5"/>
  <c r="H1068" i="5"/>
  <c r="F1068" i="5"/>
  <c r="R1068" i="5"/>
  <c r="J1068" i="5"/>
  <c r="I1068" i="5"/>
  <c r="J1005" i="5"/>
  <c r="I1005" i="5"/>
  <c r="H1005" i="5"/>
  <c r="X1005" i="5"/>
  <c r="F1005" i="5"/>
  <c r="R1005" i="5"/>
  <c r="X947" i="5"/>
  <c r="R947" i="5"/>
  <c r="I947" i="5"/>
  <c r="J947" i="5"/>
  <c r="H947" i="5"/>
  <c r="F947" i="5"/>
  <c r="J1188" i="5"/>
  <c r="I1188" i="5"/>
  <c r="H1188" i="5"/>
  <c r="F1188" i="5"/>
  <c r="R1188" i="5"/>
  <c r="I1144" i="5"/>
  <c r="R1144" i="5"/>
  <c r="J1144" i="5"/>
  <c r="H1144" i="5"/>
  <c r="F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R164" i="5"/>
  <c r="R339" i="5"/>
  <c r="R152" i="5"/>
  <c r="R212" i="5"/>
  <c r="R168" i="5"/>
  <c r="F2430" i="5"/>
  <c r="X2430" i="5"/>
  <c r="R2430" i="5"/>
  <c r="J2430" i="5"/>
  <c r="I2430" i="5"/>
  <c r="H2430" i="5"/>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I2107" i="5"/>
  <c r="H2107" i="5"/>
  <c r="F2107" i="5"/>
  <c r="R2107" i="5"/>
  <c r="J2107" i="5"/>
  <c r="X2107" i="5"/>
  <c r="R2068" i="5"/>
  <c r="J2068" i="5"/>
  <c r="H2068" i="5"/>
  <c r="F2068" i="5"/>
  <c r="I2068" i="5"/>
  <c r="I2049" i="5"/>
  <c r="H2049" i="5"/>
  <c r="F2049" i="5"/>
  <c r="X2049" i="5"/>
  <c r="R2049" i="5"/>
  <c r="J2049" i="5"/>
  <c r="R1962" i="5"/>
  <c r="J1962" i="5"/>
  <c r="I1962" i="5"/>
  <c r="H1962" i="5"/>
  <c r="F1962" i="5"/>
  <c r="X1962" i="5"/>
  <c r="F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J1896" i="5"/>
  <c r="R1896" i="5"/>
  <c r="I1896" i="5"/>
  <c r="H1896" i="5"/>
  <c r="F1896" i="5"/>
  <c r="R1743" i="5"/>
  <c r="X1743" i="5"/>
  <c r="J1743" i="5"/>
  <c r="I1743" i="5"/>
  <c r="F1743" i="5"/>
  <c r="H1743" i="5"/>
  <c r="I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R1760" i="5"/>
  <c r="F1760" i="5"/>
  <c r="R1683" i="5"/>
  <c r="J1683" i="5"/>
  <c r="I1683" i="5"/>
  <c r="H1683" i="5"/>
  <c r="F1683" i="5"/>
  <c r="X1683" i="5"/>
  <c r="I1540" i="5"/>
  <c r="H1540" i="5"/>
  <c r="F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I1472" i="5"/>
  <c r="R1472" i="5"/>
  <c r="J1472" i="5"/>
  <c r="H1444" i="5"/>
  <c r="F1444" i="5"/>
  <c r="J1444" i="5"/>
  <c r="I1444" i="5"/>
  <c r="R1444" i="5"/>
  <c r="F1415" i="5"/>
  <c r="R1415" i="5"/>
  <c r="J1415" i="5"/>
  <c r="I1415" i="5"/>
  <c r="X1415" i="5"/>
  <c r="H1415" i="5"/>
  <c r="I1359" i="5"/>
  <c r="H1359" i="5"/>
  <c r="X1359" i="5"/>
  <c r="R1359" i="5"/>
  <c r="F1359" i="5"/>
  <c r="J1359" i="5"/>
  <c r="H1420" i="5"/>
  <c r="R1420" i="5"/>
  <c r="F1420" i="5"/>
  <c r="J1420" i="5"/>
  <c r="I1420" i="5"/>
  <c r="R1576" i="5"/>
  <c r="J1576" i="5"/>
  <c r="I1576" i="5"/>
  <c r="H1576" i="5"/>
  <c r="F1576" i="5"/>
  <c r="H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H1076" i="5"/>
  <c r="F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R108" i="5"/>
  <c r="R128" i="5"/>
  <c r="R136" i="5"/>
  <c r="R320" i="5"/>
  <c r="R112" i="5"/>
  <c r="S566" i="5"/>
  <c r="S412" i="5"/>
  <c r="S363" i="5"/>
  <c r="S542" i="5"/>
  <c r="S360" i="5"/>
  <c r="S482" i="5"/>
  <c r="S546" i="5"/>
  <c r="S353" i="5"/>
  <c r="S563" i="5"/>
  <c r="S459" i="5"/>
  <c r="S373" i="5"/>
  <c r="S499" i="5"/>
  <c r="S455" i="5"/>
  <c r="S495" i="5"/>
  <c r="S508" i="5"/>
  <c r="S384" i="5"/>
  <c r="S523" i="5"/>
  <c r="S535" i="5"/>
  <c r="S476" i="5"/>
  <c r="S371" i="5"/>
  <c r="S351" i="5"/>
  <c r="S492" i="5"/>
  <c r="S456" i="5"/>
  <c r="S376" i="5"/>
  <c r="S504" i="5"/>
  <c r="S483" i="5"/>
  <c r="S488" i="5"/>
  <c r="S590" i="5"/>
  <c r="S368" i="5"/>
  <c r="S530" i="5"/>
  <c r="S480" i="5"/>
  <c r="S531" i="5"/>
  <c r="S399" i="5"/>
  <c r="S345" i="5"/>
  <c r="S528" i="5"/>
  <c r="S516" i="5"/>
  <c r="S594" i="5"/>
  <c r="S507" i="5"/>
  <c r="S451" i="5"/>
  <c r="S582" i="5"/>
  <c r="S500" i="5"/>
  <c r="S347" i="5"/>
  <c r="S512" i="5"/>
  <c r="S503" i="5"/>
  <c r="S478" i="5"/>
  <c r="S514" i="5"/>
  <c r="S558" i="5"/>
  <c r="S387" i="5"/>
  <c r="S559" i="5"/>
  <c r="S487" i="5"/>
  <c r="S551" i="5"/>
  <c r="S519" i="5"/>
  <c r="S547" i="5"/>
  <c r="S544" i="5"/>
  <c r="S526" i="5"/>
  <c r="S379" i="5"/>
  <c r="S540" i="5"/>
  <c r="S520" i="5"/>
  <c r="S550" i="5"/>
  <c r="S536" i="5"/>
  <c r="S498" i="5"/>
  <c r="S484" i="5"/>
  <c r="S471" i="5"/>
  <c r="S515" i="5"/>
  <c r="S555" i="5"/>
  <c r="S570" i="5"/>
  <c r="S527" i="5"/>
  <c r="S369" i="5"/>
  <c r="S381" i="5"/>
  <c r="X589" i="5"/>
  <c r="X354" i="5"/>
  <c r="X597" i="5"/>
  <c r="S597" i="5"/>
  <c r="X505" i="5"/>
  <c r="X599" i="5"/>
  <c r="S599" i="5"/>
  <c r="X465" i="5"/>
  <c r="X462" i="5"/>
  <c r="X346" i="5"/>
  <c r="X493" i="5"/>
  <c r="X502" i="5"/>
  <c r="X611" i="5"/>
  <c r="S611" i="5"/>
  <c r="X398" i="5"/>
  <c r="X538" i="5"/>
  <c r="X577" i="5"/>
  <c r="X601" i="5"/>
  <c r="S601" i="5"/>
  <c r="X402" i="5"/>
  <c r="X466" i="5"/>
  <c r="X521" i="5"/>
  <c r="X467" i="5"/>
  <c r="X486" i="5"/>
  <c r="X427" i="5"/>
  <c r="X287" i="5"/>
  <c r="X407" i="5"/>
  <c r="X375" i="5"/>
  <c r="X410" i="5"/>
  <c r="X518" i="5"/>
  <c r="X362" i="5"/>
  <c r="X522" i="5"/>
  <c r="X378" i="5"/>
  <c r="X567" i="5"/>
  <c r="X151" i="5"/>
  <c r="X91" i="5"/>
  <c r="X281" i="5"/>
  <c r="X103" i="5"/>
  <c r="X578" i="5"/>
  <c r="X339" i="5"/>
  <c r="X454" i="5"/>
  <c r="X406" i="5"/>
  <c r="X370" i="5"/>
  <c r="X565" i="5"/>
  <c r="X359" i="5"/>
  <c r="X366" i="5"/>
  <c r="X517" i="5"/>
  <c r="X506" i="5"/>
  <c r="X591" i="5"/>
  <c r="X595" i="5"/>
  <c r="X411" i="5"/>
  <c r="X439" i="5"/>
  <c r="S600" i="5"/>
  <c r="X447" i="5"/>
  <c r="X251" i="5"/>
  <c r="X365" i="5"/>
  <c r="X423" i="5"/>
  <c r="X191" i="5"/>
  <c r="X243" i="5"/>
  <c r="X403" i="5"/>
  <c r="X481" i="5"/>
  <c r="X569" i="5"/>
  <c r="X446" i="5"/>
  <c r="X553" i="5"/>
  <c r="X382" i="5"/>
  <c r="S382" i="5"/>
  <c r="X367" i="5"/>
  <c r="X390" i="5"/>
  <c r="X525" i="5"/>
  <c r="X475" i="5"/>
  <c r="X490" i="5"/>
  <c r="X537" i="5"/>
  <c r="X469" i="5"/>
  <c r="X529" i="5"/>
  <c r="X431" i="5"/>
  <c r="X305" i="5"/>
  <c r="X277" i="5"/>
  <c r="X334" i="5"/>
  <c r="X297" i="5"/>
  <c r="X207" i="5"/>
  <c r="X194" i="5"/>
  <c r="X306" i="5"/>
  <c r="X395" i="5"/>
  <c r="X115" i="5"/>
  <c r="X533" i="5"/>
  <c r="S533" i="5"/>
  <c r="X438" i="5"/>
  <c r="X485" i="5"/>
  <c r="X458" i="5"/>
  <c r="X513" i="5"/>
  <c r="X609" i="5"/>
  <c r="X561" i="5"/>
  <c r="X386" i="5"/>
  <c r="X545" i="5"/>
  <c r="X575" i="5"/>
  <c r="X534" i="5"/>
  <c r="X355" i="5"/>
  <c r="S355" i="5"/>
  <c r="X541" i="5"/>
  <c r="X330" i="5"/>
  <c r="X391" i="5"/>
  <c r="X602" i="5"/>
  <c r="S602" i="5"/>
  <c r="X562" i="5"/>
  <c r="X262" i="5"/>
  <c r="X350" i="5"/>
  <c r="X573" i="5"/>
  <c r="X430" i="5"/>
  <c r="X587" i="5"/>
  <c r="X450" i="5"/>
  <c r="X497" i="5"/>
  <c r="X358" i="5"/>
  <c r="X434" i="5"/>
  <c r="X549" i="5"/>
  <c r="X603" i="5"/>
  <c r="S603" i="5"/>
  <c r="X477" i="5"/>
  <c r="X374" i="5"/>
  <c r="X394" i="5"/>
  <c r="X605" i="5"/>
  <c r="S605" i="5"/>
  <c r="X279" i="5"/>
  <c r="X163" i="5"/>
  <c r="X443" i="5"/>
  <c r="X102" i="5"/>
  <c r="X189" i="5"/>
  <c r="X422" i="5"/>
  <c r="X571" i="5"/>
  <c r="X418" i="5"/>
  <c r="X581" i="5"/>
  <c r="X554" i="5"/>
  <c r="X607" i="5"/>
  <c r="S607" i="5"/>
  <c r="X426" i="5"/>
  <c r="X489" i="5"/>
  <c r="X579" i="5"/>
  <c r="X557" i="5"/>
  <c r="X501" i="5"/>
  <c r="X342" i="5"/>
  <c r="X473" i="5"/>
  <c r="X442" i="5"/>
  <c r="X509" i="5"/>
  <c r="X303" i="5"/>
  <c r="X211" i="5"/>
  <c r="X435" i="5"/>
  <c r="X43" i="5"/>
  <c r="X215" i="5"/>
  <c r="X201" i="5"/>
  <c r="X87" i="5"/>
  <c r="X314" i="5"/>
  <c r="X463" i="5"/>
  <c r="X474" i="5"/>
  <c r="X593" i="5"/>
  <c r="X414" i="5"/>
  <c r="X585" i="5"/>
  <c r="X284" i="5"/>
  <c r="X583" i="5"/>
  <c r="X419" i="5"/>
  <c r="X261" i="5"/>
  <c r="X415" i="5"/>
  <c r="X293" i="5"/>
  <c r="X239" i="5"/>
  <c r="X71" i="5"/>
  <c r="X265" i="5"/>
  <c r="X574" i="5"/>
  <c r="AB12" i="5"/>
  <c r="G66" i="6" s="1"/>
  <c r="AB9" i="5"/>
  <c r="AB10" i="5"/>
  <c r="AB14" i="5"/>
  <c r="AB17" i="5"/>
  <c r="AB16" i="5"/>
  <c r="AB8" i="5"/>
  <c r="AB13" i="5"/>
  <c r="AB15" i="5"/>
  <c r="AB11" i="5"/>
  <c r="AB7" i="5"/>
  <c r="G67" i="6" s="1"/>
  <c r="D22" i="6"/>
  <c r="S430" i="5"/>
  <c r="S443" i="5"/>
  <c r="S419" i="5"/>
  <c r="S589" i="5"/>
  <c r="S521" i="5"/>
  <c r="S472" i="5"/>
  <c r="S596" i="5"/>
  <c r="S496" i="5"/>
  <c r="S366" i="5"/>
  <c r="S591" i="5"/>
  <c r="S439" i="5"/>
  <c r="S365" i="5"/>
  <c r="S403" i="5"/>
  <c r="S569" i="5"/>
  <c r="S553" i="5"/>
  <c r="S525" i="5"/>
  <c r="S469" i="5"/>
  <c r="S562" i="5"/>
  <c r="S394" i="5"/>
  <c r="S463" i="5"/>
  <c r="S477" i="5"/>
  <c r="S571" i="5"/>
  <c r="S579" i="5"/>
  <c r="S473" i="5"/>
  <c r="S576" i="5"/>
  <c r="S608" i="5"/>
  <c r="S354" i="5"/>
  <c r="S465" i="5"/>
  <c r="S493" i="5"/>
  <c r="S398" i="5"/>
  <c r="S402" i="5"/>
  <c r="S467" i="5"/>
  <c r="S375" i="5"/>
  <c r="S362" i="5"/>
  <c r="S378" i="5"/>
  <c r="S370" i="5"/>
  <c r="S517" i="5"/>
  <c r="S423" i="5"/>
  <c r="S475" i="5"/>
  <c r="S529" i="5"/>
  <c r="S458" i="5"/>
  <c r="S386" i="5"/>
  <c r="S534" i="5"/>
  <c r="S587" i="5"/>
  <c r="S554" i="5"/>
  <c r="S509" i="5"/>
  <c r="S522" i="5"/>
  <c r="S565" i="5"/>
  <c r="S447" i="5"/>
  <c r="S481" i="5"/>
  <c r="S367" i="5"/>
  <c r="S592" i="5"/>
  <c r="S438" i="5"/>
  <c r="S545" i="5"/>
  <c r="S391" i="5"/>
  <c r="S450" i="5"/>
  <c r="S442" i="5"/>
  <c r="S415" i="5"/>
  <c r="S435" i="5"/>
  <c r="S414" i="5"/>
  <c r="S462" i="5"/>
  <c r="S502" i="5"/>
  <c r="S538" i="5"/>
  <c r="S486" i="5"/>
  <c r="S407" i="5"/>
  <c r="S410" i="5"/>
  <c r="S567" i="5"/>
  <c r="S578" i="5"/>
  <c r="S454" i="5"/>
  <c r="S595" i="5"/>
  <c r="S490" i="5"/>
  <c r="S431" i="5"/>
  <c r="S513" i="5"/>
  <c r="S350" i="5"/>
  <c r="S358" i="5"/>
  <c r="S418" i="5"/>
  <c r="S557" i="5"/>
  <c r="S556" i="5"/>
  <c r="S549" i="5"/>
  <c r="S581" i="5"/>
  <c r="S580" i="5"/>
  <c r="S411" i="5"/>
  <c r="S446" i="5"/>
  <c r="S537" i="5"/>
  <c r="S485" i="5"/>
  <c r="S541" i="5"/>
  <c r="S573" i="5"/>
  <c r="S374" i="5"/>
  <c r="S426" i="5"/>
  <c r="S501" i="5"/>
  <c r="S460" i="5"/>
  <c r="S561" i="5"/>
  <c r="S422" i="5"/>
  <c r="S574" i="5"/>
  <c r="S505" i="5"/>
  <c r="S346" i="5"/>
  <c r="S577" i="5"/>
  <c r="S466" i="5"/>
  <c r="S427" i="5"/>
  <c r="S518" i="5"/>
  <c r="S524" i="5"/>
  <c r="S406" i="5"/>
  <c r="S359" i="5"/>
  <c r="S506" i="5"/>
  <c r="S390" i="5"/>
  <c r="S395" i="5"/>
  <c r="S609" i="5"/>
  <c r="S575" i="5"/>
  <c r="S497" i="5"/>
  <c r="S434" i="5"/>
  <c r="S474" i="5"/>
  <c r="S585" i="5"/>
  <c r="S583" i="5"/>
  <c r="S588" i="5"/>
  <c r="S489" i="5"/>
  <c r="S593" i="5"/>
  <c r="R16" i="5"/>
  <c r="R10" i="5"/>
  <c r="R13" i="5"/>
  <c r="R7" i="5"/>
  <c r="R17" i="5"/>
  <c r="R12" i="5"/>
  <c r="R9" i="5"/>
  <c r="R8" i="5"/>
  <c r="R15" i="5"/>
  <c r="R11" i="5"/>
  <c r="R14" i="5"/>
  <c r="X13" i="5"/>
  <c r="X10" i="5"/>
  <c r="X9" i="5"/>
  <c r="X14" i="5"/>
  <c r="X17" i="5"/>
  <c r="X11" i="5"/>
  <c r="X15" i="5"/>
  <c r="S58" i="5"/>
  <c r="S74" i="5"/>
  <c r="S203" i="5"/>
  <c r="S18" i="5"/>
  <c r="S97" i="5"/>
  <c r="S341" i="5"/>
  <c r="S45" i="5"/>
  <c r="S105" i="5"/>
  <c r="S19" i="5"/>
  <c r="S111" i="5"/>
  <c r="S67" i="5"/>
  <c r="S157" i="5"/>
  <c r="S51" i="5"/>
  <c r="S271" i="5"/>
  <c r="S227" i="5"/>
  <c r="S37" i="5"/>
  <c r="S50" i="5"/>
  <c r="S329" i="5"/>
  <c r="S38" i="5"/>
  <c r="S245" i="5"/>
  <c r="S323" i="5"/>
  <c r="S185" i="5"/>
  <c r="S20" i="5"/>
  <c r="S335" i="5"/>
  <c r="S326" i="5"/>
  <c r="S294" i="5"/>
  <c r="S253" i="5"/>
  <c r="S331" i="5"/>
  <c r="S40" i="5"/>
  <c r="S338" i="5"/>
  <c r="S22" i="5"/>
  <c r="S307" i="5"/>
  <c r="S63" i="5"/>
  <c r="S30" i="5"/>
  <c r="S220" i="5"/>
  <c r="S194" i="5"/>
  <c r="S108" i="5"/>
  <c r="S334" i="5"/>
  <c r="S156" i="5"/>
  <c r="S281" i="5"/>
  <c r="S43" i="5"/>
  <c r="S120" i="5"/>
  <c r="S207" i="5"/>
  <c r="S312" i="5"/>
  <c r="S320" i="5"/>
  <c r="S305" i="5"/>
  <c r="S172" i="5"/>
  <c r="S12" i="5"/>
  <c r="S9" i="5"/>
  <c r="S7" i="5"/>
  <c r="S53" i="5"/>
  <c r="S145" i="5"/>
  <c r="S223" i="5"/>
  <c r="S187" i="5"/>
  <c r="S175" i="5"/>
  <c r="S210" i="5"/>
  <c r="S130" i="5"/>
  <c r="S86" i="5"/>
  <c r="S134" i="5"/>
  <c r="S126" i="5"/>
  <c r="S139" i="5"/>
  <c r="S318" i="5"/>
  <c r="S310" i="5"/>
  <c r="S54" i="5"/>
  <c r="S188" i="5"/>
  <c r="S103" i="5"/>
  <c r="S308" i="5"/>
  <c r="S328" i="5"/>
  <c r="S272" i="5"/>
  <c r="S152" i="5"/>
  <c r="S15" i="5"/>
  <c r="S5" i="5"/>
  <c r="S94" i="5"/>
  <c r="S85" i="5"/>
  <c r="S169" i="5"/>
  <c r="S219" i="5"/>
  <c r="S47" i="5"/>
  <c r="S113" i="5"/>
  <c r="S137" i="5"/>
  <c r="S65" i="5"/>
  <c r="S197" i="5"/>
  <c r="S143" i="5"/>
  <c r="S59" i="5"/>
  <c r="S291" i="5"/>
  <c r="S28" i="5"/>
  <c r="S255" i="5"/>
  <c r="S343" i="5"/>
  <c r="S121" i="5"/>
  <c r="S178" i="5"/>
  <c r="S198" i="5"/>
  <c r="S286" i="5"/>
  <c r="S80" i="5"/>
  <c r="S290" i="5"/>
  <c r="S250" i="5"/>
  <c r="S98" i="5"/>
  <c r="S205" i="5"/>
  <c r="S72" i="5"/>
  <c r="S170" i="5"/>
  <c r="S258" i="5"/>
  <c r="S282" i="5"/>
  <c r="S100" i="5"/>
  <c r="S298" i="5"/>
  <c r="S181" i="5"/>
  <c r="S337" i="5"/>
  <c r="S64" i="5"/>
  <c r="S212" i="5"/>
  <c r="S115" i="5"/>
  <c r="S91" i="5"/>
  <c r="S168" i="5"/>
  <c r="S306" i="5"/>
  <c r="S124" i="5"/>
  <c r="S136" i="5"/>
  <c r="S297" i="5"/>
  <c r="S303" i="5"/>
  <c r="S252" i="5"/>
  <c r="S132" i="5"/>
  <c r="S280" i="5"/>
  <c r="S211" i="5"/>
  <c r="S16" i="5"/>
  <c r="S150" i="5"/>
  <c r="S167" i="5"/>
  <c r="S295" i="5"/>
  <c r="S55" i="5"/>
  <c r="S159" i="5"/>
  <c r="S257" i="5"/>
  <c r="S304" i="5"/>
  <c r="S99" i="5"/>
  <c r="S263" i="5"/>
  <c r="S68" i="5"/>
  <c r="S182" i="5"/>
  <c r="S29" i="5"/>
  <c r="S274" i="5"/>
  <c r="S266" i="5"/>
  <c r="S82" i="5"/>
  <c r="S101" i="5"/>
  <c r="S246" i="5"/>
  <c r="S144" i="5"/>
  <c r="S216" i="5"/>
  <c r="S260" i="5"/>
  <c r="S215" i="5"/>
  <c r="S177" i="5"/>
  <c r="S183" i="5"/>
  <c r="S299" i="5"/>
  <c r="S89" i="5"/>
  <c r="S93" i="5"/>
  <c r="S222" i="5"/>
  <c r="S118" i="5"/>
  <c r="S249" i="5"/>
  <c r="S122" i="5"/>
  <c r="S154" i="5"/>
  <c r="S176" i="5"/>
  <c r="S342" i="5"/>
  <c r="S200" i="5"/>
  <c r="S184" i="5"/>
  <c r="S191" i="5"/>
  <c r="S224" i="5"/>
  <c r="S148" i="5"/>
  <c r="S10" i="5"/>
  <c r="S247" i="5"/>
  <c r="S61" i="5"/>
  <c r="S83" i="5"/>
  <c r="S135" i="5"/>
  <c r="S190" i="5"/>
  <c r="S75" i="5"/>
  <c r="S259" i="5"/>
  <c r="S199" i="5"/>
  <c r="S57" i="5"/>
  <c r="S27" i="5"/>
  <c r="S73" i="5"/>
  <c r="S283" i="5"/>
  <c r="S146" i="5"/>
  <c r="S56" i="5"/>
  <c r="S332" i="5"/>
  <c r="S270" i="5"/>
  <c r="S32" i="5"/>
  <c r="S36" i="5"/>
  <c r="S321" i="5"/>
  <c r="S153" i="5"/>
  <c r="S230" i="5"/>
  <c r="S138" i="5"/>
  <c r="S92" i="5"/>
  <c r="S233" i="5"/>
  <c r="S217" i="5"/>
  <c r="S78" i="5"/>
  <c r="S66" i="5"/>
  <c r="S254" i="5"/>
  <c r="S24" i="5"/>
  <c r="S324" i="5"/>
  <c r="S180" i="5"/>
  <c r="S256" i="5"/>
  <c r="S339" i="5"/>
  <c r="S208" i="5"/>
  <c r="S102" i="5"/>
  <c r="S160" i="5"/>
  <c r="S112" i="5"/>
  <c r="S87" i="5"/>
  <c r="S264" i="5"/>
  <c r="S13" i="5"/>
  <c r="S344" i="5"/>
  <c r="S123" i="5"/>
  <c r="S95" i="5"/>
  <c r="S267" i="5"/>
  <c r="S229" i="5"/>
  <c r="S119" i="5"/>
  <c r="S127" i="5"/>
  <c r="S69" i="5"/>
  <c r="S25" i="5"/>
  <c r="S33" i="5"/>
  <c r="S315" i="5"/>
  <c r="S278" i="5"/>
  <c r="S44" i="5"/>
  <c r="S114" i="5"/>
  <c r="S133" i="5"/>
  <c r="S322" i="5"/>
  <c r="S110" i="5"/>
  <c r="S34" i="5"/>
  <c r="S166" i="5"/>
  <c r="S202" i="5"/>
  <c r="S319" i="5"/>
  <c r="S241" i="5"/>
  <c r="S218" i="5"/>
  <c r="S21" i="5"/>
  <c r="S142" i="5"/>
  <c r="S90" i="5"/>
  <c r="S60" i="5"/>
  <c r="S52" i="5"/>
  <c r="S296" i="5"/>
  <c r="S287" i="5"/>
  <c r="S288" i="5"/>
  <c r="S71" i="5"/>
  <c r="S340" i="5"/>
  <c r="S284" i="5"/>
  <c r="S248" i="5"/>
  <c r="S261" i="5"/>
  <c r="S251" i="5"/>
  <c r="S14" i="5"/>
  <c r="S147" i="5"/>
  <c r="S275" i="5"/>
  <c r="S39" i="5"/>
  <c r="S81" i="5"/>
  <c r="S149" i="5"/>
  <c r="S96" i="5"/>
  <c r="S158" i="5"/>
  <c r="S173" i="5"/>
  <c r="S186" i="5"/>
  <c r="S206" i="5"/>
  <c r="S314" i="5"/>
  <c r="S116" i="5"/>
  <c r="S330" i="5"/>
  <c r="S228" i="5"/>
  <c r="S292" i="5"/>
  <c r="S293" i="5"/>
  <c r="S244" i="5"/>
  <c r="S213" i="5"/>
  <c r="S35" i="5"/>
  <c r="S171" i="5"/>
  <c r="S225" i="5"/>
  <c r="S131" i="5"/>
  <c r="S129" i="5"/>
  <c r="S26" i="5"/>
  <c r="S155" i="5"/>
  <c r="S41" i="5"/>
  <c r="S125" i="5"/>
  <c r="S226" i="5"/>
  <c r="S327" i="5"/>
  <c r="S336" i="5"/>
  <c r="S231" i="5"/>
  <c r="S238" i="5"/>
  <c r="S333" i="5"/>
  <c r="S317" i="5"/>
  <c r="S48" i="5"/>
  <c r="S174" i="5"/>
  <c r="S107" i="5"/>
  <c r="S289" i="5"/>
  <c r="S76" i="5"/>
  <c r="S70" i="5"/>
  <c r="S325" i="5"/>
  <c r="S6" i="5"/>
  <c r="S276" i="5"/>
  <c r="S239" i="5"/>
  <c r="S192" i="5"/>
  <c r="S204" i="5"/>
  <c r="S236" i="5"/>
  <c r="S262" i="5"/>
  <c r="S201" i="5"/>
  <c r="S189" i="5"/>
  <c r="S164" i="5"/>
  <c r="S279" i="5"/>
  <c r="S128" i="5"/>
  <c r="S265" i="5"/>
  <c r="S151" i="5"/>
  <c r="S316" i="5"/>
  <c r="S104" i="5"/>
  <c r="S11" i="5"/>
  <c r="S193" i="5"/>
  <c r="S77" i="5"/>
  <c r="S106" i="5"/>
  <c r="S31" i="5"/>
  <c r="S179" i="5"/>
  <c r="S195" i="5"/>
  <c r="S302" i="5"/>
  <c r="S49" i="5"/>
  <c r="S235" i="5"/>
  <c r="S117" i="5"/>
  <c r="S311" i="5"/>
  <c r="S214" i="5"/>
  <c r="S162" i="5"/>
  <c r="S109" i="5"/>
  <c r="S234" i="5"/>
  <c r="S62" i="5"/>
  <c r="S88" i="5"/>
  <c r="S209" i="5"/>
  <c r="S273" i="5"/>
  <c r="S285" i="5"/>
  <c r="S165" i="5"/>
  <c r="S79" i="5"/>
  <c r="S46" i="5"/>
  <c r="S242" i="5"/>
  <c r="S301" i="5"/>
  <c r="S140" i="5"/>
  <c r="S277" i="5"/>
  <c r="S268" i="5"/>
  <c r="S196" i="5"/>
  <c r="S232" i="5"/>
  <c r="S300" i="5"/>
  <c r="S163" i="5"/>
  <c r="S17" i="5"/>
  <c r="S8" i="5"/>
  <c r="S161" i="5"/>
  <c r="S237" i="5"/>
  <c r="S269" i="5"/>
  <c r="S23" i="5"/>
  <c r="S141" i="5"/>
  <c r="S221" i="5"/>
  <c r="S84" i="5"/>
  <c r="S313" i="5"/>
  <c r="S309" i="5"/>
  <c r="S240" i="5"/>
  <c r="S243" i="5"/>
  <c r="S42" i="5"/>
  <c r="G64" i="6" a="1"/>
  <c r="B64" i="4" l="1"/>
  <c r="A46" i="6" s="1"/>
  <c r="G65" i="6"/>
  <c r="G68" i="6"/>
  <c r="D37" i="4"/>
  <c r="H41" i="6"/>
  <c r="D41" i="6" s="1"/>
  <c r="H36" i="6"/>
  <c r="D36" i="6" s="1"/>
  <c r="D74" i="4"/>
  <c r="D67" i="4"/>
  <c r="D31" i="4"/>
  <c r="D43" i="4"/>
  <c r="F30" i="6"/>
  <c r="F66" i="6"/>
  <c r="H66" i="6" s="1"/>
  <c r="D66" i="6" s="1"/>
  <c r="F40" i="6"/>
  <c r="G20" i="6"/>
  <c r="B50" i="6"/>
  <c r="G50" i="6" s="1"/>
  <c r="H26" i="6"/>
  <c r="D26" i="6" s="1"/>
  <c r="H20" i="6"/>
  <c r="D20" i="6" s="1"/>
  <c r="B40" i="6"/>
  <c r="G40" i="6" s="1"/>
  <c r="B35" i="6"/>
  <c r="G35" i="6" s="1"/>
  <c r="B30" i="6"/>
  <c r="G30" i="6" s="1"/>
  <c r="F46" i="6"/>
  <c r="H46" i="6" s="1"/>
  <c r="F68" i="6"/>
  <c r="F37" i="6"/>
  <c r="H37" i="6" s="1"/>
  <c r="D37" i="6" s="1"/>
  <c r="F32" i="6"/>
  <c r="H32" i="6" s="1"/>
  <c r="D32" i="6" s="1"/>
  <c r="F52" i="6"/>
  <c r="H52" i="6" s="1"/>
  <c r="D52" i="6" s="1"/>
  <c r="H27" i="6"/>
  <c r="F42" i="6"/>
  <c r="H42" i="6" s="1"/>
  <c r="D42" i="6" s="1"/>
  <c r="F47" i="6"/>
  <c r="H47" i="6" s="1"/>
  <c r="D47" i="6" s="1"/>
  <c r="C17" i="6"/>
  <c r="C22" i="6"/>
  <c r="C42" i="6"/>
  <c r="K67" i="6"/>
  <c r="D16" i="6"/>
  <c r="C26" i="6"/>
  <c r="C21" i="6"/>
  <c r="F51" i="6"/>
  <c r="H51" i="6" s="1"/>
  <c r="F31" i="6"/>
  <c r="H31" i="6" s="1"/>
  <c r="D31" i="6" s="1"/>
  <c r="F67" i="6"/>
  <c r="H67" i="6" s="1"/>
  <c r="D67" i="6" s="1"/>
  <c r="C41" i="6"/>
  <c r="C16" i="6"/>
  <c r="D15" i="6"/>
  <c r="K66" i="6"/>
  <c r="F50" i="6"/>
  <c r="C66" i="6"/>
  <c r="F35" i="6"/>
  <c r="H35" i="6" s="1"/>
  <c r="H25" i="6"/>
  <c r="D25" i="6" s="1"/>
  <c r="F45" i="6"/>
  <c r="H45" i="6" s="1"/>
  <c r="C25" i="6"/>
  <c r="C20" i="6"/>
  <c r="C15" i="6"/>
  <c r="B52" i="4"/>
  <c r="A36" i="6" s="1"/>
  <c r="B79" i="4"/>
  <c r="A57" i="6" s="1"/>
  <c r="B85" i="4"/>
  <c r="A60" i="6" s="1"/>
  <c r="B31" i="4"/>
  <c r="A18" i="6" s="1"/>
  <c r="B87" i="4"/>
  <c r="A62" i="6" s="1"/>
  <c r="B75" i="4"/>
  <c r="A54" i="6" s="1"/>
  <c r="B81" i="4"/>
  <c r="A58" i="6" s="1"/>
  <c r="B83" i="4"/>
  <c r="A59" i="6" s="1"/>
  <c r="B43" i="4"/>
  <c r="A28" i="6" s="1"/>
  <c r="B55" i="4"/>
  <c r="A38" i="6" s="1"/>
  <c r="B67" i="4"/>
  <c r="A48" i="6" s="1"/>
  <c r="B61" i="4"/>
  <c r="A43" i="6" s="1"/>
  <c r="B49" i="4"/>
  <c r="A33" i="6" s="1"/>
  <c r="B89" i="4"/>
  <c r="A63" i="6" s="1"/>
  <c r="B77" i="4"/>
  <c r="A55" i="6" s="1"/>
  <c r="B37" i="4"/>
  <c r="A23" i="6" s="1"/>
  <c r="D14" i="6"/>
  <c r="B19" i="6"/>
  <c r="F24" i="6" s="1"/>
  <c r="F19" i="6"/>
  <c r="B29" i="6"/>
  <c r="G29" i="6" s="1"/>
  <c r="C14" i="6"/>
  <c r="C12" i="6"/>
  <c r="A25" i="6"/>
  <c r="B63" i="4"/>
  <c r="A45" i="6" s="1"/>
  <c r="B69" i="4"/>
  <c r="A50" i="6" s="1"/>
  <c r="C11" i="6"/>
  <c r="B68" i="4"/>
  <c r="A49" i="6" s="1"/>
  <c r="A24" i="6"/>
  <c r="B56" i="4"/>
  <c r="A39" i="6" s="1"/>
  <c r="C9" i="6"/>
  <c r="B34" i="4"/>
  <c r="A21" i="6" s="1"/>
  <c r="B50" i="4"/>
  <c r="A34" i="6" s="1"/>
  <c r="C8" i="6"/>
  <c r="C10" i="6"/>
  <c r="B53" i="4"/>
  <c r="A37" i="6" s="1"/>
  <c r="C7" i="6"/>
  <c r="B33" i="4"/>
  <c r="A20" i="6" s="1"/>
  <c r="G61" i="4"/>
  <c r="H6" i="6"/>
  <c r="D6" i="6" s="1"/>
  <c r="C6" i="6"/>
  <c r="B58" i="4"/>
  <c r="A41" i="6" s="1"/>
  <c r="C5" i="6"/>
  <c r="B70" i="4"/>
  <c r="A51" i="6" s="1"/>
  <c r="B59" i="4"/>
  <c r="A42" i="6" s="1"/>
  <c r="C4" i="6"/>
  <c r="B65" i="4"/>
  <c r="A47" i="6" s="1"/>
  <c r="A27" i="6"/>
  <c r="B32" i="4"/>
  <c r="A19" i="6" s="1"/>
  <c r="D61" i="4"/>
  <c r="D55" i="4"/>
  <c r="G69" i="6" a="1"/>
  <c r="G69" i="6" s="1"/>
  <c r="G67" i="4"/>
  <c r="G55" i="4"/>
  <c r="B51" i="4"/>
  <c r="A35" i="6" s="1"/>
  <c r="G37" i="4"/>
  <c r="B35" i="4"/>
  <c r="A22" i="6" s="1"/>
  <c r="G49" i="4"/>
  <c r="G64" i="6"/>
  <c r="G43" i="4"/>
  <c r="G74" i="4"/>
  <c r="F69" i="6"/>
  <c r="T42" i="5"/>
  <c r="T23" i="5"/>
  <c r="T232" i="5"/>
  <c r="T79" i="5"/>
  <c r="T109" i="5"/>
  <c r="T179" i="5"/>
  <c r="T265" i="5"/>
  <c r="T204" i="5"/>
  <c r="T289" i="5"/>
  <c r="T336" i="5"/>
  <c r="T131" i="5"/>
  <c r="T228" i="5"/>
  <c r="T96" i="5"/>
  <c r="T261" i="5"/>
  <c r="T90" i="5"/>
  <c r="T34" i="5"/>
  <c r="T33" i="5"/>
  <c r="T123" i="5"/>
  <c r="T208" i="5"/>
  <c r="T78" i="5"/>
  <c r="T36" i="5"/>
  <c r="T27" i="5"/>
  <c r="T61" i="5"/>
  <c r="T342" i="5"/>
  <c r="T89" i="5"/>
  <c r="T246" i="5"/>
  <c r="T263" i="5"/>
  <c r="T150" i="5"/>
  <c r="T136" i="5"/>
  <c r="T337" i="5"/>
  <c r="T205" i="5"/>
  <c r="T121" i="5"/>
  <c r="T65" i="5"/>
  <c r="T5" i="5"/>
  <c r="T310" i="5"/>
  <c r="T175" i="5"/>
  <c r="T172" i="5"/>
  <c r="T156" i="5"/>
  <c r="T22" i="5"/>
  <c r="T20" i="5"/>
  <c r="T227" i="5"/>
  <c r="T45" i="5"/>
  <c r="T243" i="5"/>
  <c r="T269" i="5"/>
  <c r="T196" i="5"/>
  <c r="T165" i="5"/>
  <c r="T162" i="5"/>
  <c r="T31" i="5"/>
  <c r="T128" i="5"/>
  <c r="T192" i="5"/>
  <c r="T107" i="5"/>
  <c r="T327" i="5"/>
  <c r="T225" i="5"/>
  <c r="T330" i="5"/>
  <c r="T149" i="5"/>
  <c r="T248" i="5"/>
  <c r="T142" i="5"/>
  <c r="T110" i="5"/>
  <c r="T25" i="5"/>
  <c r="T344" i="5"/>
  <c r="T32" i="5"/>
  <c r="T247" i="5"/>
  <c r="T16" i="5"/>
  <c r="T343" i="5"/>
  <c r="T187" i="5"/>
  <c r="T334" i="5"/>
  <c r="T341" i="5"/>
  <c r="T240" i="5"/>
  <c r="T237" i="5"/>
  <c r="T268" i="5"/>
  <c r="T285" i="5"/>
  <c r="T214" i="5"/>
  <c r="T106" i="5"/>
  <c r="T279" i="5"/>
  <c r="T239" i="5"/>
  <c r="T174" i="5"/>
  <c r="T226" i="5"/>
  <c r="T171" i="5"/>
  <c r="T116" i="5"/>
  <c r="T81" i="5"/>
  <c r="T284" i="5"/>
  <c r="T21" i="5"/>
  <c r="T322" i="5"/>
  <c r="T69" i="5"/>
  <c r="T13" i="5"/>
  <c r="T256" i="5"/>
  <c r="T233" i="5"/>
  <c r="T270" i="5"/>
  <c r="T199" i="5"/>
  <c r="T10" i="5"/>
  <c r="T154" i="5"/>
  <c r="T183" i="5"/>
  <c r="T82" i="5"/>
  <c r="T304" i="5"/>
  <c r="T211" i="5"/>
  <c r="T306" i="5"/>
  <c r="T298" i="5"/>
  <c r="T250" i="5"/>
  <c r="T255" i="5"/>
  <c r="T113" i="5"/>
  <c r="T152" i="5"/>
  <c r="T139" i="5"/>
  <c r="T223" i="5"/>
  <c r="T320" i="5"/>
  <c r="T108" i="5"/>
  <c r="T40" i="5"/>
  <c r="T323" i="5"/>
  <c r="T51" i="5"/>
  <c r="T97" i="5"/>
  <c r="T127" i="5"/>
  <c r="T264" i="5"/>
  <c r="T180" i="5"/>
  <c r="T92" i="5"/>
  <c r="T332" i="5"/>
  <c r="T259" i="5"/>
  <c r="T148" i="5"/>
  <c r="T122" i="5"/>
  <c r="T177" i="5"/>
  <c r="T266" i="5"/>
  <c r="T257" i="5"/>
  <c r="T280" i="5"/>
  <c r="T168" i="5"/>
  <c r="T100" i="5"/>
  <c r="T290" i="5"/>
  <c r="T28" i="5"/>
  <c r="T47" i="5"/>
  <c r="T272" i="5"/>
  <c r="T126" i="5"/>
  <c r="T145" i="5"/>
  <c r="T312" i="5"/>
  <c r="T194" i="5"/>
  <c r="T331" i="5"/>
  <c r="T245" i="5"/>
  <c r="T157" i="5"/>
  <c r="T18" i="5"/>
  <c r="T182" i="5"/>
  <c r="T212" i="5"/>
  <c r="T143" i="5"/>
  <c r="T188" i="5"/>
  <c r="T9" i="5"/>
  <c r="T63" i="5"/>
  <c r="T50" i="5"/>
  <c r="T217" i="5"/>
  <c r="T176" i="5"/>
  <c r="T101" i="5"/>
  <c r="T98" i="5"/>
  <c r="T305" i="5"/>
  <c r="T338" i="5"/>
  <c r="T309" i="5"/>
  <c r="T161" i="5"/>
  <c r="T277" i="5"/>
  <c r="T273" i="5"/>
  <c r="T311" i="5"/>
  <c r="T77" i="5"/>
  <c r="T164" i="5"/>
  <c r="T276" i="5"/>
  <c r="T48" i="5"/>
  <c r="T125" i="5"/>
  <c r="T35" i="5"/>
  <c r="T314" i="5"/>
  <c r="T39" i="5"/>
  <c r="T288" i="5"/>
  <c r="T218" i="5"/>
  <c r="T133" i="5"/>
  <c r="T313" i="5"/>
  <c r="T8" i="5"/>
  <c r="T140" i="5"/>
  <c r="T209" i="5"/>
  <c r="T117" i="5"/>
  <c r="T193" i="5"/>
  <c r="T189" i="5"/>
  <c r="T6" i="5"/>
  <c r="T317" i="5"/>
  <c r="T41" i="5"/>
  <c r="T213" i="5"/>
  <c r="T206" i="5"/>
  <c r="T275" i="5"/>
  <c r="T287" i="5"/>
  <c r="T241" i="5"/>
  <c r="T114" i="5"/>
  <c r="T119" i="5"/>
  <c r="T87" i="5"/>
  <c r="T324" i="5"/>
  <c r="T138" i="5"/>
  <c r="T56" i="5"/>
  <c r="T75" i="5"/>
  <c r="T224" i="5"/>
  <c r="T249" i="5"/>
  <c r="T215" i="5"/>
  <c r="T274" i="5"/>
  <c r="T159" i="5"/>
  <c r="T132" i="5"/>
  <c r="T91" i="5"/>
  <c r="T282" i="5"/>
  <c r="T80" i="5"/>
  <c r="T291" i="5"/>
  <c r="T219" i="5"/>
  <c r="T308" i="5"/>
  <c r="T134" i="5"/>
  <c r="T53" i="5"/>
  <c r="T207" i="5"/>
  <c r="T220" i="5"/>
  <c r="T253" i="5"/>
  <c r="T38" i="5"/>
  <c r="T67" i="5"/>
  <c r="T203" i="5"/>
  <c r="T229" i="5"/>
  <c r="T112" i="5"/>
  <c r="T24" i="5"/>
  <c r="T230" i="5"/>
  <c r="T146" i="5"/>
  <c r="T190" i="5"/>
  <c r="T191" i="5"/>
  <c r="T118" i="5"/>
  <c r="T260" i="5"/>
  <c r="T29" i="5"/>
  <c r="T55" i="5"/>
  <c r="T252" i="5"/>
  <c r="T115" i="5"/>
  <c r="T258" i="5"/>
  <c r="T286" i="5"/>
  <c r="T59" i="5"/>
  <c r="T169" i="5"/>
  <c r="T103" i="5"/>
  <c r="T86" i="5"/>
  <c r="T7" i="5"/>
  <c r="T120" i="5"/>
  <c r="T30" i="5"/>
  <c r="T294" i="5"/>
  <c r="T329" i="5"/>
  <c r="T111" i="5"/>
  <c r="T74" i="5"/>
  <c r="T84" i="5"/>
  <c r="T17" i="5"/>
  <c r="T301" i="5"/>
  <c r="T88" i="5"/>
  <c r="T235" i="5"/>
  <c r="T11" i="5"/>
  <c r="T201" i="5"/>
  <c r="T325" i="5"/>
  <c r="T333" i="5"/>
  <c r="T155" i="5"/>
  <c r="T244" i="5"/>
  <c r="T186" i="5"/>
  <c r="T147" i="5"/>
  <c r="T296" i="5"/>
  <c r="T319" i="5"/>
  <c r="T44" i="5"/>
  <c r="T221" i="5"/>
  <c r="T163" i="5"/>
  <c r="T242" i="5"/>
  <c r="T62" i="5"/>
  <c r="T302" i="5"/>
  <c r="T104" i="5"/>
  <c r="T262" i="5"/>
  <c r="T70" i="5"/>
  <c r="T238" i="5"/>
  <c r="T26" i="5"/>
  <c r="T293" i="5"/>
  <c r="T173" i="5"/>
  <c r="T14" i="5"/>
  <c r="T52" i="5"/>
  <c r="T202" i="5"/>
  <c r="T278" i="5"/>
  <c r="T267" i="5"/>
  <c r="T160" i="5"/>
  <c r="T254" i="5"/>
  <c r="T153" i="5"/>
  <c r="T283" i="5"/>
  <c r="T135" i="5"/>
  <c r="T184" i="5"/>
  <c r="T222" i="5"/>
  <c r="T216" i="5"/>
  <c r="T295" i="5"/>
  <c r="T303" i="5"/>
  <c r="T170" i="5"/>
  <c r="T198" i="5"/>
  <c r="T85" i="5"/>
  <c r="T130" i="5"/>
  <c r="T43" i="5"/>
  <c r="T326" i="5"/>
  <c r="T19" i="5"/>
  <c r="T58" i="5"/>
  <c r="T57" i="5"/>
  <c r="T124" i="5"/>
  <c r="T137" i="5"/>
  <c r="T318" i="5"/>
  <c r="T271" i="5"/>
  <c r="T141" i="5"/>
  <c r="T300" i="5"/>
  <c r="T46" i="5"/>
  <c r="T234" i="5"/>
  <c r="T195" i="5"/>
  <c r="T151" i="5"/>
  <c r="T236" i="5"/>
  <c r="T76" i="5"/>
  <c r="T231" i="5"/>
  <c r="T129" i="5"/>
  <c r="T292" i="5"/>
  <c r="T158" i="5"/>
  <c r="T251" i="5"/>
  <c r="T60" i="5"/>
  <c r="T166" i="5"/>
  <c r="T315" i="5"/>
  <c r="T95" i="5"/>
  <c r="T102" i="5"/>
  <c r="T66" i="5"/>
  <c r="T321" i="5"/>
  <c r="T73" i="5"/>
  <c r="T83" i="5"/>
  <c r="T200" i="5"/>
  <c r="T93" i="5"/>
  <c r="T144" i="5"/>
  <c r="T68" i="5"/>
  <c r="T167" i="5"/>
  <c r="T297" i="5"/>
  <c r="T64" i="5"/>
  <c r="T72" i="5"/>
  <c r="T178" i="5"/>
  <c r="T197" i="5"/>
  <c r="T94" i="5"/>
  <c r="T54" i="5"/>
  <c r="T210" i="5"/>
  <c r="T12" i="5"/>
  <c r="T281" i="5"/>
  <c r="T307" i="5"/>
  <c r="T335" i="5"/>
  <c r="T37" i="5"/>
  <c r="T105" i="5"/>
  <c r="T339" i="5"/>
  <c r="T299" i="5"/>
  <c r="T99" i="5"/>
  <c r="T181" i="5"/>
  <c r="T15" i="5"/>
  <c r="T185" i="5"/>
  <c r="H68" i="6" l="1"/>
  <c r="D68" i="6" s="1"/>
  <c r="C36" i="6"/>
  <c r="C37" i="6"/>
  <c r="H30" i="6"/>
  <c r="C32" i="6"/>
  <c r="D46" i="6"/>
  <c r="C46" i="6"/>
  <c r="C52" i="6"/>
  <c r="H40" i="6"/>
  <c r="H50" i="6"/>
  <c r="D50" i="6" s="1"/>
  <c r="C68" i="6"/>
  <c r="C27" i="6"/>
  <c r="D27" i="6"/>
  <c r="C47" i="6"/>
  <c r="C51" i="6"/>
  <c r="D51" i="6"/>
  <c r="C67" i="6"/>
  <c r="C31" i="6"/>
  <c r="D35" i="6"/>
  <c r="C35" i="6"/>
  <c r="C50" i="6"/>
  <c r="D45" i="6"/>
  <c r="C45" i="6"/>
  <c r="F54" i="6"/>
  <c r="F65" i="6"/>
  <c r="F49" i="6"/>
  <c r="F44" i="6"/>
  <c r="F29" i="6"/>
  <c r="H29" i="6" s="1"/>
  <c r="F39" i="6"/>
  <c r="F34" i="6"/>
  <c r="B39" i="6"/>
  <c r="G39" i="6" s="1"/>
  <c r="B34" i="6"/>
  <c r="G34" i="6" s="1"/>
  <c r="B44" i="6"/>
  <c r="G44" i="6" s="1"/>
  <c r="B24" i="6"/>
  <c r="G24" i="6" s="1"/>
  <c r="H24" i="6" s="1"/>
  <c r="B49" i="6"/>
  <c r="G49" i="6" s="1"/>
  <c r="G19" i="6"/>
  <c r="H19" i="6" s="1"/>
  <c r="H69" i="6"/>
  <c r="C69" i="6"/>
  <c r="B64" i="6"/>
  <c r="H64" i="6"/>
  <c r="H39" i="6" l="1"/>
  <c r="D30" i="6"/>
  <c r="C30" i="6"/>
  <c r="D40" i="6"/>
  <c r="C40" i="6"/>
  <c r="H34" i="6"/>
  <c r="D19" i="6"/>
  <c r="K65" i="6"/>
  <c r="C19" i="6"/>
  <c r="D24" i="6"/>
  <c r="C24" i="6"/>
  <c r="D29" i="6"/>
  <c r="C29" i="6"/>
  <c r="H44" i="6"/>
  <c r="H49" i="6"/>
  <c r="D34" i="6"/>
  <c r="C34" i="6"/>
  <c r="D39" i="6"/>
  <c r="C39" i="6"/>
  <c r="H65" i="6"/>
  <c r="C2" i="6"/>
  <c r="B2" i="6"/>
  <c r="F63" i="6"/>
  <c r="H63" i="6" s="1"/>
  <c r="H54" i="6"/>
  <c r="F59" i="6"/>
  <c r="H59" i="6" s="1"/>
  <c r="F60" i="6"/>
  <c r="H60" i="6" s="1"/>
  <c r="F62" i="6"/>
  <c r="H62" i="6" s="1"/>
  <c r="F57" i="6"/>
  <c r="H57" i="6" s="1"/>
  <c r="F58" i="6"/>
  <c r="H58" i="6" s="1"/>
  <c r="F55" i="6"/>
  <c r="D64" i="6"/>
  <c r="C64" i="6"/>
  <c r="D44" i="6" l="1"/>
  <c r="C44" i="6"/>
  <c r="D57" i="6"/>
  <c r="C57" i="6"/>
  <c r="D60" i="6"/>
  <c r="C60" i="6"/>
  <c r="F56" i="6"/>
  <c r="H56" i="6" s="1"/>
  <c r="H55" i="6"/>
  <c r="D58" i="6"/>
  <c r="C58" i="6"/>
  <c r="D65" i="6"/>
  <c r="C65" i="6"/>
  <c r="D62" i="6"/>
  <c r="C62" i="6"/>
  <c r="D59" i="6"/>
  <c r="C59" i="6"/>
  <c r="D54" i="6"/>
  <c r="C54" i="6"/>
  <c r="D63" i="6"/>
  <c r="C63" i="6"/>
  <c r="D49" i="6"/>
  <c r="C49" i="6"/>
  <c r="D56" i="6" l="1"/>
  <c r="C56" i="6"/>
  <c r="C55" i="6"/>
  <c r="D55" i="6"/>
  <c r="H70" i="6"/>
  <c r="D2" i="6"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<sst xmlns="http://schemas.openxmlformats.org/spreadsheetml/2006/main" count="25764" uniqueCount="16143">
  <si>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</si>
  <si>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</si>
  <si>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</si>
  <si>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</si>
  <si>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</si>
  <si>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</si>
  <si>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</si>
  <si>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</si>
  <si>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</si>
  <si>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</si>
  <si>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</si>
  <si>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</si>
  <si>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</si>
  <si>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</si>
  <si>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</si>
  <si>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</si>
  <si>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</si>
  <si>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</si>
  <si>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</si>
  <si>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</si>
  <si>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</si>
  <si>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</si>
  <si>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</si>
  <si>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</si>
  <si>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</si>
  <si>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</si>
  <si>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</si>
  <si>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</si>
  <si>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</si>
  <si>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</si>
  <si>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</si>
  <si>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</si>
  <si>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</si>
  <si>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</si>
  <si>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</si>
  <si>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</si>
  <si>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</si>
  <si>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</si>
  <si>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</si>
  <si>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</si>
  <si>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</si>
  <si>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</si>
  <si>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</si>
  <si>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</si>
  <si>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</si>
  <si>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</si>
  <si>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</si>
  <si>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</si>
  <si>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</si>
  <si>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</si>
  <si>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</si>
  <si>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</si>
  <si>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</si>
  <si>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</si>
  <si>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</si>
  <si>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</si>
  <si>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</si>
  <si>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</si>
  <si>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</si>
  <si>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</si>
  <si>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</si>
  <si>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</si>
  <si>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</si>
  <si>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</si>
  <si>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</si>
  <si>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</si>
  <si>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</si>
  <si>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</si>
  <si>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</si>
  <si>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</si>
  <si>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</si>
  <si>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</si>
  <si>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</si>
  <si>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</si>
  <si>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</si>
  <si>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</si>
  <si>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</si>
  <si>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</si>
  <si>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</si>
  <si>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</si>
  <si>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</si>
  <si>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</si>
  <si>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</si>
  <si>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</si>
  <si>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</si>
  <si>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</si>
  <si>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</si>
  <si>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</si>
  <si>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</si>
  <si>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</si>
  <si>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</si>
  <si>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</si>
  <si>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</si>
  <si>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</si>
  <si>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</si>
  <si>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</si>
  <si>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</si>
  <si>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</si>
  <si>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</si>
  <si>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</si>
  <si>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</si>
  <si>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</si>
  <si>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</si>
  <si>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</si>
  <si>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</si>
  <si>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</si>
  <si>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</si>
  <si>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</si>
  <si>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</si>
  <si>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</si>
  <si>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</si>
  <si>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</si>
  <si>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</si>
  <si>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</si>
  <si>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</si>
  <si>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</si>
  <si>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</si>
  <si>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</si>
  <si>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</si>
  <si>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</si>
  <si>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</si>
  <si>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</si>
  <si>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</si>
  <si>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</si>
  <si>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</si>
  <si>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</si>
  <si>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</si>
  <si>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</si>
  <si>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</si>
  <si>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</si>
  <si>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</si>
  <si>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</si>
  <si>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</si>
  <si>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</si>
  <si>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</si>
  <si>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</si>
  <si>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</si>
  <si>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</si>
  <si>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</si>
  <si>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</si>
  <si>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</si>
  <si>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</si>
  <si>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</si>
  <si>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</si>
  <si>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</si>
  <si>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</si>
  <si>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</si>
  <si>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</si>
  <si>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</si>
  <si>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</si>
  <si>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</si>
  <si>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</si>
  <si>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</si>
  <si>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</si>
  <si>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</si>
  <si>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</si>
  <si>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</si>
  <si>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</si>
  <si>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</si>
  <si>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</si>
  <si>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</si>
  <si>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</si>
  <si>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</si>
  <si>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</si>
  <si>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</si>
  <si>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</si>
  <si>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</si>
  <si>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</si>
  <si>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</si>
  <si>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</si>
  <si>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</si>
  <si>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</si>
  <si>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</si>
  <si>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</si>
  <si>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</si>
  <si>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</si>
  <si>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</si>
  <si>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</si>
  <si>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</si>
  <si>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</si>
  <si>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</si>
  <si>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</si>
  <si>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</si>
  <si>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</si>
  <si>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</si>
  <si>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</si>
  <si>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</si>
  <si>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</si>
  <si>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</si>
  <si>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</si>
  <si>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</si>
  <si>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</si>
  <si>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</si>
  <si>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</si>
  <si>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</si>
  <si>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</si>
  <si>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</si>
  <si>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</si>
  <si>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</si>
  <si>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</si>
  <si>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</si>
  <si>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</si>
  <si>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</si>
  <si>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</si>
  <si>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</si>
  <si>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</si>
  <si>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</si>
  <si>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</si>
  <si>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</si>
  <si>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</si>
  <si>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</si>
  <si>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</si>
  <si>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</si>
  <si>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</si>
  <si>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</si>
  <si>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</si>
  <si>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</si>
  <si>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</si>
  <si>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</si>
  <si>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</si>
  <si>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</si>
  <si>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</si>
  <si>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</si>
  <si>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</si>
  <si>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</si>
  <si>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</si>
  <si>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</si>
  <si>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</si>
  <si>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</si>
  <si>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</si>
  <si>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</si>
  <si>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</si>
  <si>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</si>
  <si>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</si>
  <si>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</si>
  <si>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</si>
  <si>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</si>
  <si>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</si>
  <si>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</si>
  <si>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</si>
  <si>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</si>
  <si>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</si>
  <si>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</si>
  <si>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</si>
  <si>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</si>
  <si>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</si>
  <si>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</si>
  <si>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</si>
  <si>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</si>
  <si>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</si>
  <si>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</si>
  <si>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</si>
  <si>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</si>
  <si>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</si>
  <si>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</si>
  <si>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</si>
  <si>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</si>
  <si>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</si>
  <si>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</si>
  <si>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</si>
  <si>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</si>
  <si>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</si>
  <si>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</si>
  <si>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</si>
  <si>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</si>
  <si>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</si>
  <si>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</si>
  <si>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</si>
  <si>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</si>
  <si>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</si>
  <si>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</si>
  <si>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</si>
  <si>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</si>
  <si>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</si>
  <si>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</si>
  <si>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</si>
  <si>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</si>
  <si>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</si>
  <si>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</si>
  <si>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</si>
  <si>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</si>
  <si>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</si>
  <si>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</si>
  <si>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</si>
  <si>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</si>
  <si>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</si>
  <si>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</si>
  <si>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</si>
  <si>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</si>
  <si>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</si>
  <si>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</si>
  <si>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</si>
  <si>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</si>
  <si>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</si>
  <si>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</si>
  <si>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</si>
  <si>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</si>
  <si>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</si>
  <si>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</si>
  <si>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</si>
  <si>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</si>
  <si>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</si>
  <si>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</si>
  <si>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</si>
  <si>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</si>
  <si>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</si>
  <si>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</si>
  <si>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</si>
  <si>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</si>
  <si>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</si>
  <si>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</si>
  <si>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</si>
  <si>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</si>
  <si>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</si>
  <si>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</si>
  <si>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</si>
  <si>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</si>
  <si>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</si>
  <si>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</si>
  <si>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</si>
  <si>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</si>
  <si>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</si>
  <si>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</si>
  <si>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</si>
  <si>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</si>
  <si>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</si>
  <si>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</si>
  <si>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</si>
  <si>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</si>
  <si>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</si>
  <si>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</si>
  <si>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</si>
  <si>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</si>
  <si>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</si>
  <si>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</si>
  <si>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</si>
  <si>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</si>
  <si>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</si>
  <si>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</si>
  <si>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</si>
  <si>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</si>
  <si>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</si>
  <si>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</si>
  <si>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</si>
  <si>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</si>
  <si>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</si>
  <si>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</si>
  <si>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</si>
  <si>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</si>
  <si>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</si>
  <si>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</si>
  <si>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</si>
  <si>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</si>
  <si>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</si>
  <si>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</si>
  <si>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</si>
  <si>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</si>
  <si>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</si>
  <si>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</si>
  <si>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</si>
  <si>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</si>
  <si>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</si>
  <si>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</si>
  <si>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</si>
  <si>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</si>
  <si>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</si>
  <si>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</si>
  <si>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</si>
  <si>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</si>
  <si>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</si>
  <si>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</si>
  <si>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</si>
  <si>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</si>
  <si>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</si>
  <si>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</si>
  <si>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</si>
  <si>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</si>
  <si>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</si>
  <si>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</si>
  <si>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</si>
  <si>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</si>
  <si>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</si>
  <si>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</si>
  <si>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</si>
  <si>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</si>
  <si>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</si>
  <si>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</si>
  <si>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</si>
  <si>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</si>
  <si>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</si>
  <si>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</si>
  <si>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</si>
  <si>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</si>
  <si>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</si>
  <si>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</si>
  <si>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</si>
  <si>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</si>
  <si>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</si>
  <si>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</si>
  <si>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</si>
  <si>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</si>
  <si>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</si>
  <si>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</si>
  <si>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</si>
  <si>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</si>
  <si>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</si>
  <si>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</si>
  <si>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</si>
  <si>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</si>
  <si>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</si>
  <si>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</si>
  <si>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</si>
  <si>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</si>
  <si>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</si>
  <si>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</si>
  <si>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</si>
  <si>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</si>
  <si>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</si>
  <si>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</si>
  <si>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</si>
  <si>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</si>
  <si>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</si>
  <si>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</si>
  <si>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</si>
  <si>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</si>
  <si>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</si>
  <si>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</si>
  <si>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</si>
  <si>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</si>
  <si>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</si>
  <si>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</si>
  <si>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</si>
  <si>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</si>
  <si>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</si>
  <si>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</si>
  <si>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</si>
  <si>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</si>
  <si>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</si>
  <si>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</si>
  <si>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</si>
  <si>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</si>
  <si>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</si>
  <si>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</si>
  <si>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</si>
  <si>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</si>
  <si>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</si>
  <si>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</si>
  <si>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</si>
  <si>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</si>
  <si>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</si>
  <si>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</si>
  <si>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</si>
  <si>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</si>
  <si>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</si>
  <si>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</si>
  <si>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</si>
  <si>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</si>
  <si>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</si>
  <si>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</si>
  <si>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</si>
  <si>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</si>
  <si>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</si>
  <si>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</si>
  <si>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</si>
  <si>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</si>
  <si>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</si>
  <si>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</si>
  <si>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</si>
  <si>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</si>
  <si>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</si>
  <si>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</si>
  <si>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</si>
  <si>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</si>
  <si>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</si>
  <si>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</si>
  <si>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</si>
  <si>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</si>
  <si>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</si>
  <si>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</si>
  <si>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</si>
  <si>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</si>
  <si>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</si>
  <si>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</si>
  <si>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</si>
  <si>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</si>
  <si>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</si>
  <si>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</si>
  <si>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</si>
  <si>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</si>
  <si>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</si>
  <si>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</si>
  <si>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</si>
  <si>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</si>
  <si>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</si>
  <si>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</si>
  <si>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</si>
  <si>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</si>
  <si>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</si>
  <si>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</si>
  <si>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</si>
  <si>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</si>
  <si>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</si>
  <si>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</si>
  <si>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</si>
  <si>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</si>
  <si>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</si>
  <si>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</si>
  <si>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</si>
  <si>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</si>
  <si>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</si>
  <si>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</si>
  <si>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</si>
  <si>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</si>
  <si>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</si>
  <si>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</si>
  <si>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</si>
  <si>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</si>
  <si>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</si>
  <si>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</si>
  <si>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</si>
  <si>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</si>
  <si>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</si>
  <si>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</si>
  <si>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</si>
  <si>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</si>
  <si>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</si>
  <si>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</si>
  <si>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</si>
  <si>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</si>
  <si>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</si>
  <si>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</si>
  <si>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</si>
  <si>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</si>
  <si>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</si>
  <si>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</si>
  <si>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</si>
  <si>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</si>
  <si>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</si>
  <si>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</si>
  <si>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</si>
  <si>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</si>
  <si>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</si>
  <si>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</si>
  <si>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</si>
  <si>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</si>
  <si>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</si>
  <si>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</si>
  <si>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</si>
  <si>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</si>
  <si>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</si>
  <si>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</si>
  <si>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</si>
  <si>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</si>
  <si>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</si>
  <si>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</si>
  <si>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</si>
  <si>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</si>
  <si>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</si>
  <si>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</si>
  <si>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</si>
  <si>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</si>
  <si>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</si>
  <si>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</si>
  <si>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</si>
  <si>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</si>
  <si>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</si>
  <si>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</si>
  <si>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</si>
  <si>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</si>
  <si>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</si>
  <si>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</si>
  <si>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</si>
  <si>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</si>
  <si>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</si>
  <si>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</si>
  <si>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</si>
  <si>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</si>
  <si>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</si>
  <si>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</si>
  <si>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</si>
  <si>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</si>
  <si>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</si>
  <si>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</si>
  <si>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</si>
  <si>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</si>
  <si>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</si>
  <si>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</si>
  <si>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</si>
  <si>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</si>
  <si>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</si>
  <si>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</si>
  <si>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</si>
  <si>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</si>
  <si>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</si>
  <si>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</si>
  <si>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</si>
  <si>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</si>
  <si>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</si>
  <si>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</si>
  <si>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</si>
  <si>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</si>
  <si>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</si>
  <si>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</si>
  <si>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</si>
  <si>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</si>
  <si>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</si>
  <si>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</si>
  <si>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</si>
  <si>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</si>
  <si>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</si>
  <si>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</si>
  <si>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</si>
  <si>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</si>
  <si>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</si>
  <si>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</si>
  <si>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</si>
  <si>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</si>
  <si>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</si>
  <si>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</si>
  <si>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</si>
  <si>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</si>
  <si>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</si>
  <si>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</si>
  <si>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</si>
  <si>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</si>
  <si>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</si>
  <si>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</si>
  <si>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</si>
  <si>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</si>
  <si>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</si>
  <si>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</si>
  <si>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</si>
  <si>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</si>
  <si>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</si>
  <si>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</si>
  <si>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</si>
  <si>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</si>
  <si>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</si>
  <si>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</si>
  <si>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</si>
  <si>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</si>
  <si>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</si>
  <si>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</si>
  <si>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</si>
  <si>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</si>
  <si>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</si>
  <si>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</si>
  <si>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</si>
  <si>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</si>
  <si>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</si>
  <si>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</si>
  <si>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</si>
  <si>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</si>
  <si>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</si>
  <si>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</si>
  <si>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</si>
  <si>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</si>
  <si>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</si>
  <si>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</si>
  <si>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</si>
  <si>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</si>
  <si>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</si>
  <si>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</si>
  <si>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</si>
  <si>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</si>
  <si>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</si>
  <si>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</si>
  <si>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</si>
  <si>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</si>
  <si>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</si>
  <si>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</si>
  <si>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</si>
  <si>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</si>
  <si>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</si>
  <si>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</si>
  <si>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</si>
  <si>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</si>
  <si>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</si>
  <si>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</si>
  <si>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</si>
  <si>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</si>
  <si>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</si>
  <si>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</si>
  <si>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</si>
  <si>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</si>
  <si>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</si>
  <si>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</si>
  <si>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</si>
  <si>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</si>
  <si>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</si>
  <si>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</si>
  <si>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</si>
  <si>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</si>
  <si>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</si>
  <si>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</si>
  <si>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</si>
  <si>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</si>
  <si>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</si>
  <si>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</si>
  <si>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</si>
  <si>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</si>
  <si>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</si>
  <si>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</si>
  <si>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</si>
  <si>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</si>
  <si>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</si>
  <si>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</si>
  <si>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</si>
  <si>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</si>
  <si>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</si>
  <si>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</si>
  <si>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</si>
  <si>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</si>
  <si>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</si>
  <si>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</si>
  <si>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</si>
  <si>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</si>
  <si>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</si>
  <si>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</si>
  <si>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</si>
  <si>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</si>
  <si>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</si>
  <si>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</si>
  <si>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</si>
  <si>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</si>
  <si>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</si>
  <si>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</si>
  <si>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</si>
  <si>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</si>
  <si>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</si>
  <si>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</si>
  <si>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</si>
  <si>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</si>
  <si>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</si>
  <si>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</si>
  <si>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</si>
  <si>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</si>
  <si>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</si>
  <si>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</si>
  <si>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</si>
  <si>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</si>
  <si>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</si>
  <si>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</si>
  <si>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</si>
  <si>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</si>
  <si>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</si>
  <si>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</si>
  <si>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</si>
  <si>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</si>
  <si>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</si>
  <si>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</si>
  <si>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</si>
  <si>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</si>
  <si>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</si>
  <si>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</si>
  <si>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</si>
  <si>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</si>
  <si>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</si>
  <si>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</si>
  <si>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</si>
  <si>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</si>
  <si>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</si>
  <si>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</si>
  <si>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</si>
  <si>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</si>
  <si>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</si>
  <si>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</si>
  <si>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</si>
  <si>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</si>
  <si>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</si>
  <si>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</si>
  <si>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</si>
  <si>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</si>
  <si>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</si>
  <si>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</si>
  <si>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</si>
  <si>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</si>
  <si>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</si>
  <si>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</si>
  <si>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</si>
  <si>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</si>
  <si>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</si>
  <si>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</si>
  <si>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</si>
  <si>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</si>
  <si>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</si>
  <si>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</si>
  <si>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</si>
  <si>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</si>
  <si>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</si>
  <si>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</si>
  <si>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</si>
  <si>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</si>
  <si>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</si>
  <si>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</si>
  <si>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</si>
  <si>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</si>
  <si>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</si>
  <si>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</si>
  <si>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</si>
  <si>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</si>
  <si>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</si>
  <si>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</si>
  <si>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</si>
  <si>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</si>
  <si>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</si>
  <si>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</si>
  <si>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</si>
  <si>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</si>
  <si>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</si>
  <si>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</si>
  <si>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</si>
  <si>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</si>
  <si>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</si>
  <si>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</si>
  <si>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</si>
  <si>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</si>
  <si>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</si>
  <si>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</si>
  <si>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</si>
  <si>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</si>
  <si>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</si>
  <si>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</si>
  <si>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</si>
  <si>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</si>
  <si>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</si>
  <si>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</si>
  <si>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</si>
  <si>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</si>
  <si>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</si>
  <si>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</si>
  <si>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</si>
  <si>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</si>
  <si>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</si>
  <si>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</si>
  <si>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</si>
  <si>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</si>
  <si>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</si>
  <si>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</si>
  <si>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</si>
  <si>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</si>
  <si>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</si>
  <si>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</si>
  <si>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</si>
  <si>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</si>
  <si>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</si>
  <si>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</si>
  <si>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</si>
  <si>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</si>
  <si>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</si>
  <si>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</si>
  <si>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</si>
  <si>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</si>
  <si>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</si>
  <si>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</si>
  <si>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</si>
  <si>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</si>
  <si>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</si>
  <si>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</si>
  <si>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</si>
  <si>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</si>
  <si>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</si>
  <si>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</si>
  <si>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</si>
  <si>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</si>
  <si>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</si>
  <si>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</si>
  <si>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</si>
  <si>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</si>
  <si>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</si>
  <si>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</si>
  <si>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</si>
  <si>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</si>
  <si>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</si>
  <si>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</si>
  <si>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</si>
  <si>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</si>
  <si>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</si>
  <si>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</si>
  <si>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</si>
  <si>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</si>
  <si>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</si>
  <si>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</si>
  <si>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</si>
  <si>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</si>
  <si>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</si>
  <si>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</si>
  <si>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</si>
  <si>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</si>
  <si>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</si>
  <si>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</si>
  <si>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</si>
  <si>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</si>
  <si>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</si>
  <si>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</si>
  <si>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</si>
  <si>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</si>
  <si>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</si>
  <si>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</si>
  <si>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</si>
  <si>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</si>
  <si>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</si>
  <si>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</si>
  <si>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</si>
  <si>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</si>
  <si>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</si>
  <si>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</si>
  <si>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</si>
  <si>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</si>
  <si>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</si>
  <si>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</si>
  <si>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</si>
  <si>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</si>
  <si>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</si>
  <si>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</si>
  <si>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</si>
  <si>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</si>
  <si>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</si>
  <si>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</si>
  <si>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</si>
  <si>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</si>
  <si>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</si>
  <si>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</si>
  <si>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</si>
  <si>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</si>
  <si>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</si>
  <si>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</si>
  <si>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</si>
  <si>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</si>
  <si>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</si>
  <si>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</si>
  <si>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</si>
  <si>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</si>
  <si>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</si>
  <si>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</si>
  <si>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</si>
  <si>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</si>
  <si>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</si>
  <si>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</si>
  <si>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</si>
  <si>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</si>
  <si>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</si>
  <si>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</si>
  <si>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</si>
  <si>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</si>
  <si>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</si>
  <si>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</si>
  <si>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</si>
  <si>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</si>
  <si>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</si>
  <si>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</si>
  <si>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</si>
  <si>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</si>
  <si>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</si>
  <si>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</si>
  <si>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</si>
  <si>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</si>
  <si>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</si>
  <si>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</si>
  <si>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</si>
  <si>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</si>
  <si>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</si>
  <si>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</si>
  <si>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</si>
  <si>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</si>
  <si>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</si>
  <si>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</si>
  <si>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</si>
  <si>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</si>
  <si>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</si>
  <si>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</si>
  <si>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</si>
  <si>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</si>
  <si>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</si>
  <si>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</si>
  <si>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</si>
  <si>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</si>
  <si>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</si>
  <si>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</si>
  <si>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</si>
  <si>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</si>
  <si>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</si>
  <si>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</si>
  <si>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</si>
  <si>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</si>
  <si>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</si>
  <si>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</si>
  <si>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</si>
  <si>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</si>
  <si>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</si>
  <si>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</si>
  <si>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</si>
  <si>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</si>
  <si>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</si>
  <si>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</si>
  <si>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</si>
  <si>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</si>
  <si>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</si>
  <si>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</si>
  <si>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</si>
  <si>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</si>
  <si>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</si>
  <si>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</si>
  <si>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</si>
  <si>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</si>
  <si>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</si>
  <si>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</si>
  <si>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</si>
  <si>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</si>
  <si>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</si>
  <si>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</si>
  <si>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</si>
  <si>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</si>
  <si>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</si>
  <si>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</si>
  <si>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</si>
  <si>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</si>
  <si>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</si>
  <si>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</si>
  <si>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</si>
  <si>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</si>
  <si>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</si>
  <si>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</si>
  <si>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</si>
  <si>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</si>
  <si>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</si>
  <si>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</si>
  <si>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</si>
  <si>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</si>
  <si>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</si>
  <si>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</si>
  <si>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</si>
  <si>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</si>
  <si>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</si>
  <si>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</si>
  <si>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</si>
  <si>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</si>
  <si>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</si>
  <si>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</si>
  <si>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</si>
  <si>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</si>
  <si>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</si>
  <si>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</si>
  <si>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</si>
  <si>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</si>
  <si>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</si>
  <si>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</si>
  <si>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</si>
  <si>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</si>
  <si>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</si>
  <si>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</si>
  <si>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</si>
  <si>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</si>
  <si>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</si>
  <si>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</si>
  <si>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</si>
  <si>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</si>
  <si>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</si>
  <si>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</si>
  <si>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</si>
  <si>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</si>
  <si>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</si>
  <si>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</si>
  <si>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</si>
  <si>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</si>
  <si>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</si>
  <si>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</si>
  <si>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</si>
  <si>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</si>
  <si>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</si>
  <si>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</si>
  <si>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</si>
  <si>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</si>
  <si>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</si>
  <si>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</si>
  <si>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</si>
  <si>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</si>
  <si>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</si>
  <si>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</si>
  <si>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</si>
  <si>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</si>
  <si>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</si>
  <si>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</si>
  <si>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</si>
  <si>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</si>
  <si>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</si>
  <si>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</si>
  <si>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</si>
  <si>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</si>
  <si>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</si>
  <si>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</si>
  <si>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</si>
  <si>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</si>
  <si>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</si>
  <si>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</si>
  <si>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</si>
  <si>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</si>
  <si>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</si>
  <si>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</si>
  <si>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</si>
  <si>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</si>
  <si>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</si>
  <si>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</si>
  <si>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</si>
  <si>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</si>
  <si>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</si>
  <si>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</si>
  <si>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</si>
  <si>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</si>
  <si>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</si>
  <si>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</si>
  <si>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</si>
  <si>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</si>
  <si>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</si>
  <si>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</si>
  <si>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</si>
  <si>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</si>
  <si>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</si>
  <si>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</si>
  <si>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</si>
  <si>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</si>
  <si>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</si>
  <si>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</si>
  <si>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</si>
  <si>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</si>
  <si>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</si>
  <si>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</si>
  <si>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</si>
  <si>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</si>
  <si>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</si>
  <si>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</si>
  <si>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</si>
  <si>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</si>
  <si>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</si>
  <si>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</si>
  <si>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</si>
  <si>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</si>
  <si>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</si>
  <si>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</si>
  <si>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</si>
  <si>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</si>
  <si>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</si>
  <si>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</si>
  <si>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</si>
  <si>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</si>
  <si>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</si>
  <si>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</si>
  <si>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</si>
  <si>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</si>
  <si>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</si>
  <si>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</si>
  <si>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</si>
  <si>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</si>
  <si>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</si>
  <si>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</si>
  <si>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</si>
  <si>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</si>
  <si>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</si>
  <si>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</si>
  <si>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</si>
  <si>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</si>
  <si>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</si>
  <si>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</si>
  <si>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</si>
  <si>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</si>
  <si>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</si>
  <si>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</si>
  <si>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</si>
  <si>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</si>
  <si>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</si>
  <si>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</si>
  <si>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</si>
  <si>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</si>
  <si>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</si>
  <si>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</si>
  <si>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</si>
  <si>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</si>
  <si>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</si>
  <si>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</si>
  <si>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</si>
  <si>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</si>
  <si>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</si>
  <si>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</si>
  <si>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</si>
  <si>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</si>
  <si>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</si>
  <si>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</si>
  <si>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</si>
  <si>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</si>
  <si>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</si>
  <si>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</si>
  <si>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</si>
  <si>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</si>
  <si>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</si>
  <si>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</si>
  <si>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</si>
  <si>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</si>
  <si>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</si>
  <si>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</si>
  <si>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</si>
  <si>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</si>
  <si>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</si>
  <si>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</si>
  <si>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</si>
  <si>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</si>
  <si>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</si>
  <si>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</si>
  <si>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</si>
  <si>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</si>
  <si>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</si>
  <si>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</si>
  <si>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</si>
  <si>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</si>
  <si>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</si>
  <si>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</si>
  <si>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</si>
  <si>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</si>
  <si>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</si>
  <si>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</si>
  <si>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</si>
  <si>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</si>
  <si>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</si>
  <si>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</si>
  <si>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</si>
  <si>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</si>
  <si>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</si>
  <si>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</si>
  <si>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</si>
  <si>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</si>
  <si>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</si>
  <si>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</si>
  <si>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</si>
  <si>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</si>
  <si>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</si>
  <si>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</si>
  <si>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</si>
  <si>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</si>
  <si>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</si>
  <si>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</si>
  <si>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</si>
  <si>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</si>
  <si>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</si>
  <si>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</si>
  <si>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</si>
  <si>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</si>
  <si>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</si>
  <si>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</si>
  <si>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</si>
  <si>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</si>
  <si>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</si>
  <si>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</si>
  <si>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</si>
  <si>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</si>
  <si>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</si>
  <si>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</si>
  <si>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</si>
  <si>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</si>
  <si>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</si>
  <si>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</si>
  <si>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</si>
  <si>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</si>
  <si>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</si>
  <si>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</si>
  <si>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</si>
  <si>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</si>
  <si>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</si>
  <si>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</si>
  <si>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</si>
  <si>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</si>
  <si>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</si>
  <si>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</si>
  <si>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</si>
  <si>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</si>
  <si>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</si>
  <si>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</si>
  <si>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</si>
  <si>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</si>
  <si>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</si>
  <si>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</si>
  <si>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</si>
  <si>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</si>
  <si>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</si>
  <si>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</si>
  <si>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</si>
  <si>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</si>
  <si>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</si>
  <si>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</si>
  <si>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</si>
  <si>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</si>
  <si>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</si>
  <si>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</si>
  <si>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</si>
  <si>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</si>
  <si>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</si>
  <si>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</si>
  <si>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</si>
  <si>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</si>
  <si>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</si>
  <si>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</si>
  <si>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</si>
  <si>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</si>
  <si>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</si>
  <si>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</si>
  <si>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</si>
  <si>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</si>
  <si>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</si>
  <si>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</si>
  <si>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</si>
  <si>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</si>
  <si>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</si>
  <si>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</si>
  <si>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</si>
  <si>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</si>
  <si>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</si>
  <si>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</si>
  <si>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</si>
  <si>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</si>
  <si>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</si>
  <si>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</si>
  <si>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</si>
  <si>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</si>
  <si>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</si>
  <si>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</si>
  <si>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</si>
  <si>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</si>
  <si>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</si>
  <si>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</si>
  <si>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</si>
  <si>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</si>
  <si>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</si>
  <si>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</si>
  <si>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</si>
  <si>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</si>
  <si>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</si>
  <si>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</si>
  <si>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</si>
  <si>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</si>
  <si>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</si>
  <si>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</si>
  <si>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</si>
  <si>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</si>
  <si>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</si>
  <si>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</si>
  <si>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</si>
  <si>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</si>
  <si>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</si>
  <si>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</si>
  <si>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</si>
  <si>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</si>
  <si>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</si>
  <si>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</si>
  <si>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</si>
  <si>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</si>
  <si>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</si>
  <si>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</si>
  <si>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</si>
  <si>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</si>
  <si>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</si>
  <si>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</si>
  <si>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</si>
  <si>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</si>
  <si>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</si>
  <si>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</si>
  <si>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</si>
  <si>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</si>
  <si>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</si>
  <si>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</si>
  <si>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</si>
  <si>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</si>
  <si>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</si>
  <si>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</si>
  <si>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</si>
  <si>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</si>
  <si>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</si>
  <si>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</si>
  <si>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</si>
  <si>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</si>
  <si>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</si>
  <si>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</si>
  <si>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</si>
  <si>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</si>
  <si>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</si>
  <si>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</si>
  <si>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</si>
  <si>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</si>
  <si>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</si>
  <si>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</si>
  <si>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</si>
  <si>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</si>
  <si>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</si>
  <si>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</si>
  <si>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</si>
  <si>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</si>
  <si>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</si>
  <si>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</si>
  <si>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</si>
  <si>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</si>
  <si>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</si>
  <si>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</si>
  <si>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</si>
  <si>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</si>
  <si>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</si>
  <si>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</si>
  <si>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</si>
  <si>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</si>
  <si>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</si>
  <si>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</si>
  <si>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</si>
  <si>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</si>
  <si>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</si>
  <si>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</si>
  <si>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</si>
  <si>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</si>
  <si>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</si>
  <si>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</si>
  <si>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</si>
  <si>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</si>
  <si>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</si>
  <si>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</si>
  <si>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</si>
  <si>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</si>
  <si>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</si>
  <si>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</si>
  <si>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</si>
  <si>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</si>
  <si>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</si>
  <si>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</si>
  <si>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</si>
  <si>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</si>
  <si>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</si>
  <si>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</si>
  <si>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</si>
  <si>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</si>
  <si>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</si>
  <si>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</si>
  <si>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</si>
  <si>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</si>
  <si>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</si>
  <si>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</si>
  <si>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</si>
  <si>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</si>
  <si>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</si>
  <si>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</si>
  <si>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</si>
  <si>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</si>
  <si>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</si>
  <si>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</si>
  <si>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</si>
  <si>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</si>
  <si>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</si>
  <si>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</si>
  <si>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</si>
  <si>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</si>
  <si>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</si>
  <si>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</si>
  <si>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</si>
  <si>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</si>
  <si>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</si>
  <si>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</si>
  <si>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</si>
  <si>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</si>
  <si>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</si>
  <si>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</si>
  <si>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</si>
  <si>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</si>
  <si>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</si>
  <si>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</si>
  <si>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</si>
  <si>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</si>
  <si>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</si>
  <si>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</si>
  <si>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</si>
  <si>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</si>
  <si>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</si>
  <si>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</si>
  <si>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</si>
  <si>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</si>
  <si>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</si>
  <si>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</si>
  <si>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</si>
  <si>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</si>
  <si>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</si>
  <si>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</si>
  <si>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</si>
  <si>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</si>
  <si>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</si>
  <si>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</si>
  <si>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</si>
  <si>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</si>
  <si>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</si>
  <si>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</si>
  <si>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</si>
  <si>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</si>
  <si>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</si>
  <si>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</si>
  <si>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</si>
  <si>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</si>
  <si>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</si>
  <si>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</si>
  <si>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</si>
  <si>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</si>
  <si>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</si>
  <si>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</si>
  <si>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</si>
  <si>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</si>
  <si>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</si>
  <si>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</si>
  <si>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</si>
  <si>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</si>
  <si>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</si>
  <si>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</si>
  <si>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</si>
  <si>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</si>
  <si>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</si>
  <si>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</si>
  <si>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</si>
  <si>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</si>
  <si>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</si>
  <si>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</si>
  <si>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</si>
  <si>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</si>
  <si>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</si>
  <si>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</si>
  <si>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</si>
  <si>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</si>
  <si>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</si>
  <si>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</si>
  <si>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</si>
  <si>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</si>
  <si>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</si>
  <si>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</si>
  <si>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</si>
  <si>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</si>
  <si>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</si>
  <si>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</si>
  <si>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</si>
  <si>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</si>
  <si>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</si>
  <si>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</si>
  <si>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</si>
  <si>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</si>
  <si>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</si>
  <si>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</si>
  <si>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</si>
  <si>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</si>
  <si>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</si>
  <si>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</si>
  <si>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</si>
  <si>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</si>
  <si>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</si>
  <si>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</si>
  <si>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</si>
  <si>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</si>
  <si>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</si>
  <si>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</si>
  <si>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</si>
  <si>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</si>
  <si>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</si>
  <si>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</si>
  <si>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</si>
  <si>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</si>
  <si>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</si>
  <si>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</si>
  <si>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</si>
  <si>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</si>
  <si>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</si>
  <si>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</si>
  <si>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</si>
  <si>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</si>
  <si>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</si>
  <si>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</si>
  <si>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</si>
  <si>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</si>
  <si>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</si>
  <si>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</si>
  <si>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</si>
  <si>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</si>
  <si>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</si>
  <si>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</si>
  <si>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</si>
  <si>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</si>
  <si>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</si>
  <si>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</si>
  <si>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</si>
  <si>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</si>
  <si>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</si>
  <si>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</si>
  <si>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</si>
  <si>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</si>
  <si>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</si>
  <si>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</si>
  <si>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</si>
  <si>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</si>
  <si>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</si>
  <si>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</si>
  <si>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</si>
  <si>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</si>
  <si>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</si>
  <si>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</si>
  <si>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</si>
  <si>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</si>
  <si>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</si>
  <si>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</si>
  <si>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</si>
  <si>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</si>
  <si>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</si>
  <si>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</si>
  <si>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</si>
  <si>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</si>
  <si>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</si>
  <si>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</si>
  <si>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</si>
  <si>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</si>
  <si>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</si>
  <si>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</si>
  <si>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</si>
  <si>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</si>
  <si>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</si>
  <si>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</si>
  <si>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</si>
  <si>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</si>
  <si>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</si>
  <si>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</si>
  <si>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</si>
  <si>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</si>
  <si>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</si>
  <si>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</si>
  <si>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</si>
  <si>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</si>
  <si>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</si>
  <si>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</si>
  <si>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</si>
  <si>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</si>
  <si>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</si>
  <si>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</si>
  <si>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</si>
  <si>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</si>
  <si>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</si>
  <si>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</si>
  <si>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</si>
  <si>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</si>
  <si>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</si>
  <si>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</si>
  <si>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</si>
  <si>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</si>
  <si>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</si>
  <si>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</si>
  <si>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</si>
  <si>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</si>
  <si>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</si>
  <si>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</si>
  <si>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</si>
  <si>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</si>
  <si>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</si>
  <si>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</si>
  <si>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</si>
  <si>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</si>
  <si>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</si>
  <si>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</si>
  <si>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</si>
  <si>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</si>
  <si>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</si>
  <si>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</si>
  <si>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</si>
  <si>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</si>
  <si>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</si>
  <si>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</si>
  <si>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</si>
  <si>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</si>
  <si>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</si>
  <si>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</si>
  <si>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</si>
  <si>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</si>
  <si>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</si>
  <si>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</si>
  <si>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</si>
  <si>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</si>
  <si>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</si>
  <si>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</si>
  <si>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</si>
  <si>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</si>
  <si>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</si>
  <si>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</si>
  <si>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</si>
  <si>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</si>
  <si>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</si>
  <si>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</si>
  <si>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</si>
  <si>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</si>
  <si>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</si>
  <si>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</si>
  <si>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</si>
  <si>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</si>
  <si>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</si>
  <si>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</si>
  <si>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</si>
  <si>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</si>
  <si>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</si>
  <si>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</si>
  <si>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</si>
  <si>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</si>
  <si>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</si>
  <si>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</si>
  <si>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</si>
  <si>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</si>
  <si>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</si>
  <si>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</si>
  <si>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</si>
  <si>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</si>
  <si>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</si>
  <si>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</si>
  <si>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</si>
  <si>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</si>
  <si>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</si>
  <si>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</si>
  <si>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</si>
  <si>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</si>
  <si>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</si>
  <si>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</si>
  <si>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</si>
  <si>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</si>
  <si>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</si>
  <si>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</si>
  <si>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</si>
  <si>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</si>
  <si>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</si>
  <si>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</si>
  <si>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</si>
  <si>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</si>
  <si>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</si>
  <si>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</si>
  <si>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</si>
  <si>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</si>
  <si>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</si>
  <si>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</si>
  <si>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</si>
  <si>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</si>
  <si>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</si>
  <si>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</si>
  <si>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</si>
  <si>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</si>
  <si>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</si>
  <si>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</si>
  <si>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</si>
  <si>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</si>
  <si>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</si>
  <si>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</si>
  <si>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</si>
  <si>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</si>
  <si>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</si>
  <si>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</si>
  <si>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</si>
  <si>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</si>
  <si>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</si>
  <si>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</si>
  <si>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</si>
  <si>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</si>
  <si>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</si>
  <si>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</si>
  <si>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</si>
  <si>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</si>
  <si>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</si>
  <si>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</si>
  <si>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</si>
  <si>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</si>
  <si>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</si>
  <si>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</si>
  <si>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</si>
  <si>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</si>
  <si>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</si>
  <si>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</si>
  <si>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</si>
  <si>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</si>
  <si>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</si>
  <si>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</si>
  <si>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</si>
  <si>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</si>
  <si>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</si>
  <si>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</si>
  <si>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</si>
  <si>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</si>
  <si>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</si>
  <si>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</si>
  <si>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</si>
  <si>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</si>
  <si>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</si>
  <si>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</si>
  <si>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</si>
  <si>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</si>
  <si>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</si>
  <si>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</si>
  <si>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</si>
  <si>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</si>
  <si>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</si>
  <si>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</si>
  <si>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</si>
  <si>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</si>
  <si>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</si>
  <si>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</si>
  <si>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</si>
  <si>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</si>
  <si>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</si>
  <si>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</si>
  <si>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</si>
  <si>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</si>
  <si>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</si>
  <si>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</si>
  <si>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</si>
  <si>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</si>
  <si>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</si>
  <si>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</si>
  <si>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</si>
  <si>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</si>
  <si>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</si>
  <si>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</si>
  <si>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</si>
  <si>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</si>
  <si>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</si>
  <si>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</si>
  <si>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</si>
  <si>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</si>
  <si>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</si>
  <si>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</si>
  <si>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</si>
  <si>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</si>
  <si>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</si>
  <si>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</si>
  <si>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</si>
  <si>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</si>
  <si>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</si>
  <si>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</si>
  <si>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</si>
  <si>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</si>
  <si>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</si>
  <si>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</si>
  <si>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</si>
  <si>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</si>
  <si>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</si>
  <si>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</si>
  <si>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</si>
  <si>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</si>
  <si>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</si>
  <si>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</si>
  <si>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</si>
  <si>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</si>
  <si>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</si>
  <si>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</si>
  <si>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</si>
  <si>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</si>
  <si>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</si>
  <si>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</si>
  <si>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</si>
  <si>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</si>
  <si>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</si>
  <si>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</si>
  <si>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</si>
  <si>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</si>
  <si>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</si>
  <si>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</si>
  <si>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</si>
  <si>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</si>
  <si>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</si>
  <si>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</si>
  <si>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</si>
  <si>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</si>
  <si>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</si>
  <si>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</si>
  <si>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</si>
  <si>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</si>
  <si>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</si>
  <si>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</si>
  <si>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</si>
  <si>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</si>
  <si>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</si>
  <si>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</si>
  <si>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</si>
  <si>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</si>
  <si>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</si>
  <si>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</si>
  <si>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</si>
  <si>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</si>
  <si>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</si>
  <si>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</si>
  <si>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</si>
  <si>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</si>
  <si>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</si>
  <si>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</si>
  <si>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</si>
  <si>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</si>
  <si>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</si>
  <si>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</si>
  <si>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</si>
  <si>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</si>
  <si>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</si>
  <si>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</si>
  <si>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</si>
  <si>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</si>
  <si>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</si>
  <si>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</si>
  <si>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</si>
  <si>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</si>
  <si>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</si>
  <si>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</si>
  <si>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</si>
  <si>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</si>
  <si>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</si>
  <si>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</si>
  <si>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</si>
  <si>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</si>
  <si>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</si>
  <si>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</si>
  <si>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</si>
  <si>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</si>
  <si>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</si>
  <si>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</si>
  <si>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</si>
  <si>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</si>
  <si>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</si>
  <si>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</si>
  <si>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</si>
  <si>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</si>
  <si>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</si>
  <si>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</si>
  <si>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</si>
  <si>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</si>
  <si>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</si>
  <si>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</si>
  <si>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</si>
  <si>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</si>
  <si>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</si>
  <si>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</si>
  <si>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</si>
  <si>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</si>
  <si>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</si>
  <si>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</si>
  <si>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</si>
  <si>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</si>
  <si>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</si>
  <si>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</si>
  <si>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</si>
  <si>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</si>
  <si>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</si>
  <si>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</si>
  <si>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</si>
  <si>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</si>
  <si>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</si>
  <si>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</si>
  <si>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</si>
  <si>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</si>
  <si>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</si>
  <si>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</si>
  <si>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</si>
  <si>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</si>
  <si>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</si>
  <si>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</si>
  <si>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</si>
  <si>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</si>
  <si>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</si>
  <si>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</si>
  <si>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</si>
  <si>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</si>
  <si>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</si>
  <si>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</si>
  <si>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</si>
  <si>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</si>
  <si>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</si>
  <si>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</si>
  <si>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</si>
  <si>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</si>
  <si>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</si>
  <si>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</si>
  <si>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</si>
  <si>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</si>
  <si>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</si>
  <si>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</si>
  <si>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</si>
  <si>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</si>
  <si>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</si>
  <si>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</si>
  <si>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</si>
  <si>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</si>
  <si>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</si>
  <si>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</si>
  <si>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</si>
  <si>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</si>
  <si>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</si>
  <si>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</si>
  <si>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</si>
  <si>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</si>
  <si>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</si>
  <si>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</si>
  <si>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</si>
  <si>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</si>
  <si>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</si>
  <si>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</si>
  <si>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</si>
  <si>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</si>
  <si>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</si>
  <si>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</si>
  <si>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</si>
  <si>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</si>
  <si>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</si>
  <si>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</si>
  <si>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</si>
  <si>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</si>
  <si>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</si>
  <si>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</si>
  <si>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</si>
  <si>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</si>
  <si>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</si>
  <si>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</si>
  <si>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</si>
  <si>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</si>
  <si>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</si>
  <si>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</si>
  <si>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</si>
  <si>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</si>
  <si>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</si>
  <si>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</si>
  <si>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</si>
  <si>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</si>
  <si>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</si>
  <si>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</si>
  <si>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</si>
  <si>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</si>
  <si>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</si>
  <si>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</si>
  <si>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</si>
  <si>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</si>
  <si>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</si>
  <si>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</si>
  <si>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</si>
  <si>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</si>
  <si>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</si>
  <si>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</si>
  <si>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</si>
  <si>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</si>
  <si>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</si>
  <si>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</si>
  <si>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</si>
  <si>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</si>
  <si>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</si>
  <si>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</si>
  <si>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</si>
  <si>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</si>
  <si>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</si>
  <si>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</si>
  <si>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</si>
  <si>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</si>
  <si>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</si>
  <si>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</si>
  <si>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</si>
  <si>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</si>
  <si>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</si>
  <si>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</si>
  <si>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</si>
  <si>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</si>
  <si>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</si>
  <si>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</si>
  <si>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</si>
  <si>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</si>
  <si>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</si>
  <si>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</si>
  <si>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</si>
  <si>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</si>
  <si>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</si>
  <si>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</si>
  <si>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</si>
  <si>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</si>
  <si>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</si>
  <si>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</si>
  <si>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</si>
  <si>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</si>
  <si>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</si>
  <si>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</si>
  <si>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</si>
  <si>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</si>
  <si>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</si>
  <si>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</si>
  <si>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</si>
  <si>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</si>
  <si>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</si>
  <si>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</si>
  <si>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</si>
  <si>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</si>
  <si>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</si>
  <si>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</si>
  <si>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</si>
  <si>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</si>
  <si>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</si>
  <si>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</si>
  <si>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</si>
  <si>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</si>
  <si>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</si>
  <si>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</si>
  <si>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</si>
  <si>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</si>
  <si>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</si>
  <si>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</si>
  <si>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</si>
  <si>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</si>
  <si>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</si>
  <si>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</si>
  <si>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</si>
  <si>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</si>
  <si>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</si>
  <si>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</si>
  <si>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</si>
  <si>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</si>
  <si>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</si>
  <si>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</si>
  <si>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</si>
  <si>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</si>
  <si>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</si>
  <si>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</si>
  <si>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</si>
  <si>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</si>
  <si>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</si>
  <si>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</si>
  <si>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</si>
  <si>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</si>
  <si>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</si>
  <si>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</si>
  <si>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</si>
  <si>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</si>
  <si>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</si>
  <si>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</si>
  <si>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</si>
  <si>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</si>
  <si>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</si>
  <si>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</si>
  <si>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</si>
  <si>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</si>
  <si>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</si>
  <si>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</si>
  <si>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</si>
  <si>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</si>
  <si>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</si>
  <si>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</si>
  <si>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</si>
  <si>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</si>
  <si>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</si>
  <si>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</si>
  <si>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</si>
  <si>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</si>
  <si>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</si>
  <si>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</si>
  <si>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</si>
  <si>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</si>
  <si>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</si>
  <si>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</si>
  <si>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</si>
  <si>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</si>
  <si>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</si>
  <si>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</si>
  <si>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</si>
  <si>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</si>
  <si>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</si>
  <si>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</si>
  <si>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</si>
  <si>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</si>
  <si>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</si>
  <si>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</si>
  <si>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</si>
  <si>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</si>
  <si>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</si>
  <si>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</si>
  <si>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</si>
  <si>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</si>
  <si>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</si>
  <si>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</si>
  <si>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</si>
  <si>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</si>
  <si>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</si>
  <si>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</si>
  <si>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</si>
  <si>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</si>
  <si>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</si>
  <si>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</si>
  <si>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</si>
  <si>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</si>
  <si>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</si>
  <si>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</si>
  <si>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</si>
  <si>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</si>
  <si>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</si>
  <si>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</si>
  <si>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</si>
  <si>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</si>
  <si>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</si>
  <si>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</si>
  <si>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</si>
  <si>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</si>
  <si>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</si>
  <si>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</si>
  <si>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</si>
  <si>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</si>
  <si>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</si>
  <si>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</si>
  <si>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</si>
  <si>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</si>
  <si>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</si>
  <si>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</si>
  <si>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</si>
  <si>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</si>
  <si>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</si>
  <si>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</si>
  <si>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</si>
  <si>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</si>
  <si>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</si>
  <si>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</si>
  <si>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</si>
  <si>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</si>
  <si>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</si>
  <si>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</si>
  <si>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</si>
  <si>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</si>
  <si>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</si>
  <si>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</si>
  <si>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</si>
  <si>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</si>
  <si>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</si>
  <si>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</si>
  <si>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</si>
  <si>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</si>
  <si>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</si>
  <si>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</si>
  <si>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</si>
  <si>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</si>
  <si>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</si>
  <si>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</si>
  <si>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</si>
  <si>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</si>
  <si>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</si>
  <si>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</si>
  <si>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</si>
  <si>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</si>
  <si>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</si>
  <si>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</si>
  <si>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</si>
  <si>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</si>
  <si>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</si>
  <si>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</si>
  <si>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</si>
  <si>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</si>
  <si>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</si>
  <si>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</si>
  <si>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</si>
  <si>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</si>
  <si>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</si>
  <si>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</si>
  <si>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</si>
  <si>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</si>
  <si>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</si>
  <si>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</si>
  <si>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</si>
  <si>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</si>
  <si>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</si>
  <si>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</si>
  <si>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</si>
  <si>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</si>
  <si>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</si>
  <si>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</si>
  <si>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</si>
  <si>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</si>
  <si>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</si>
  <si>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</si>
  <si>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</si>
  <si>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</si>
  <si>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</si>
  <si>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</si>
  <si>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</si>
  <si>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</si>
  <si>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</si>
  <si>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</si>
  <si>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</si>
  <si>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</si>
  <si>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</si>
  <si>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</si>
  <si>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</si>
  <si>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</si>
  <si>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</si>
  <si>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</si>
  <si>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</si>
  <si>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</si>
  <si>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</si>
  <si>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</si>
  <si>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</si>
  <si>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</si>
  <si>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</si>
  <si>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</si>
  <si>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</si>
  <si>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</si>
  <si>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</si>
  <si>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</si>
  <si>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</si>
  <si>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</si>
  <si>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</si>
  <si>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</si>
  <si>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</si>
  <si>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</si>
  <si>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</si>
  <si>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</si>
  <si>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</si>
  <si>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</si>
  <si>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</si>
  <si>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</si>
  <si>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</si>
  <si>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</si>
  <si>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</si>
  <si>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</si>
  <si>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</si>
  <si>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</si>
  <si>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</si>
  <si>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</si>
  <si>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</si>
  <si>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</si>
  <si>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</si>
  <si>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</si>
  <si>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</si>
  <si>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</si>
  <si>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</si>
  <si>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</si>
  <si>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</si>
  <si>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</si>
  <si>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</si>
  <si>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</si>
  <si>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</si>
  <si>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</si>
  <si>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</si>
  <si>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</si>
  <si>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</si>
  <si>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</si>
  <si>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</si>
  <si>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</si>
  <si>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</si>
  <si>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</si>
  <si>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</si>
  <si>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</si>
  <si>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</si>
  <si>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</si>
  <si>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</si>
  <si>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</si>
  <si>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</si>
  <si>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</si>
  <si>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</si>
  <si>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</si>
  <si>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</si>
  <si>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</si>
  <si>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</si>
  <si>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</si>
  <si>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</si>
  <si>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</si>
  <si>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</si>
  <si>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</si>
  <si>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</si>
  <si>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</si>
  <si>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</si>
  <si>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</si>
  <si>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</si>
  <si>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</si>
  <si>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</si>
  <si>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</si>
  <si>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</si>
  <si>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</si>
  <si>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</si>
  <si>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</si>
  <si>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</si>
  <si>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</si>
  <si>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</si>
  <si>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</si>
  <si>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</si>
  <si>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</si>
  <si>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</si>
  <si>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</si>
  <si>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</si>
  <si>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</si>
  <si>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</si>
  <si>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</si>
  <si>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</si>
  <si>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</si>
  <si>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</si>
  <si>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</si>
  <si>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</si>
  <si>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</si>
  <si>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</si>
  <si>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</si>
  <si>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</si>
  <si>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</si>
  <si>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</si>
  <si>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</si>
  <si>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</si>
  <si>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</si>
  <si>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</si>
  <si>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</si>
  <si>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</si>
  <si>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</si>
  <si>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</si>
  <si>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</si>
  <si>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</si>
  <si>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</si>
  <si>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</si>
  <si>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</si>
  <si>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</si>
  <si>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</si>
  <si>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</si>
  <si>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</si>
  <si>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</si>
  <si>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</si>
  <si>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</si>
  <si>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</si>
  <si>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</si>
  <si>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</si>
  <si>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</si>
  <si>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</si>
  <si>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</si>
  <si>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</si>
  <si>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</si>
  <si>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</si>
  <si>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</si>
  <si>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</si>
  <si>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</si>
  <si>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</si>
  <si>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</si>
  <si>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</si>
  <si>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</si>
  <si>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</si>
  <si>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</si>
  <si>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</si>
  <si>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</si>
  <si>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</si>
  <si>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</si>
  <si>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</si>
  <si>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</si>
  <si>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</si>
  <si>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</si>
  <si>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</si>
  <si>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</si>
  <si>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</si>
  <si>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</si>
  <si>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</si>
  <si>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</si>
  <si>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</si>
  <si>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</si>
  <si>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</si>
  <si>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</si>
  <si>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</si>
  <si>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</si>
  <si>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</si>
  <si>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</si>
  <si>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</si>
  <si>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</si>
  <si>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</si>
  <si>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</si>
  <si>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</si>
  <si>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</si>
  <si>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</si>
  <si>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</si>
  <si>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</si>
  <si>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</si>
  <si>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</si>
  <si>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</si>
  <si>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</si>
  <si>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</si>
  <si>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</si>
  <si>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</si>
  <si>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</si>
  <si>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</si>
  <si>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</si>
  <si>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</si>
  <si>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</si>
  <si>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</si>
  <si>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</si>
  <si>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</si>
  <si>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</si>
  <si>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</si>
  <si>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</si>
  <si>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</si>
  <si>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</si>
  <si>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</si>
  <si>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</si>
  <si>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</si>
  <si>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</si>
  <si>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</si>
  <si>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</si>
  <si>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</si>
  <si>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</si>
  <si>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</si>
  <si>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</si>
  <si>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</si>
  <si>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</si>
  <si>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</si>
  <si>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</si>
  <si>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</si>
  <si>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</si>
  <si>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</si>
  <si>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</si>
  <si>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</si>
  <si>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</si>
  <si>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</si>
  <si>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</si>
  <si>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</si>
  <si>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</si>
  <si>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</si>
  <si>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</si>
  <si>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</si>
  <si>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</si>
  <si>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</si>
  <si>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</si>
  <si>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</si>
  <si>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</si>
  <si>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</si>
  <si>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</si>
  <si>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</si>
  <si>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</si>
  <si>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</si>
  <si>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</si>
  <si>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</si>
  <si>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</si>
  <si>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</si>
  <si>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</si>
  <si>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</si>
  <si>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</si>
  <si>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</si>
  <si>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</si>
  <si>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</si>
  <si>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</si>
  <si>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</si>
  <si>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</si>
  <si>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</si>
  <si>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</si>
  <si>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</si>
  <si>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</si>
  <si>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</si>
  <si>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</si>
  <si>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</si>
  <si>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</si>
  <si>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</si>
  <si>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</si>
  <si>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</si>
  <si>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</si>
  <si>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</si>
  <si>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</si>
  <si>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</si>
  <si>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</si>
  <si>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</si>
  <si>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</si>
  <si>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</si>
  <si>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</si>
  <si>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</si>
  <si>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</si>
  <si>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</si>
  <si>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</si>
  <si>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</si>
  <si>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</si>
  <si>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</si>
  <si>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</si>
  <si>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</si>
  <si>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</si>
  <si>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</si>
  <si>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</si>
  <si>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</si>
  <si>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</si>
  <si>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</si>
  <si>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</si>
  <si>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</si>
  <si>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</si>
  <si>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</si>
  <si>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</si>
  <si>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</si>
  <si>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</si>
  <si>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</si>
  <si>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</si>
  <si>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</si>
  <si>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</si>
  <si>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</si>
  <si>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</si>
  <si>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</si>
  <si>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</si>
  <si>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</si>
  <si>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</si>
  <si>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</si>
  <si>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</si>
  <si>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</si>
  <si>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</si>
  <si>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</si>
  <si>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</si>
  <si>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</si>
  <si>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</si>
  <si>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</si>
  <si>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</si>
  <si>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</si>
  <si>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</si>
  <si>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</si>
  <si>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</si>
  <si>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</si>
  <si>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</si>
  <si>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</si>
  <si>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</si>
  <si>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</si>
  <si>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</si>
  <si>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</si>
  <si>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</si>
  <si>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</si>
  <si>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</si>
  <si>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</si>
  <si>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</si>
  <si>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</si>
  <si>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</si>
  <si>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</si>
  <si>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</si>
  <si>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</si>
  <si>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</si>
  <si>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</si>
  <si>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</si>
  <si>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</si>
  <si>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</si>
  <si>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</si>
  <si>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</si>
  <si>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</si>
  <si>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</si>
  <si>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</si>
  <si>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</si>
  <si>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</si>
  <si>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</si>
  <si>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</si>
  <si>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</si>
  <si>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</si>
  <si>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</si>
  <si>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</si>
  <si>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</si>
  <si>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</si>
  <si>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</si>
  <si>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</si>
  <si>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</si>
  <si>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</si>
  <si>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</si>
  <si>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</si>
  <si>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</si>
  <si>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</si>
  <si>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</si>
  <si>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</si>
  <si>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</si>
  <si>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</si>
  <si>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</si>
  <si>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</si>
  <si>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</si>
  <si>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</si>
  <si>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</si>
  <si>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</si>
  <si>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</si>
  <si>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</si>
  <si>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</si>
  <si>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</si>
  <si>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</si>
  <si>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</si>
  <si>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</si>
  <si>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</si>
  <si>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</si>
  <si>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</si>
  <si>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</si>
  <si>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</si>
  <si>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</si>
  <si>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</si>
  <si>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</si>
  <si>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</si>
  <si>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</si>
  <si>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</si>
  <si>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</si>
  <si>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</si>
  <si>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</si>
  <si>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</si>
  <si>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</si>
  <si>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</si>
  <si>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</si>
  <si>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</si>
  <si>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</si>
  <si>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</si>
  <si>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</si>
  <si>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</si>
  <si>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</si>
  <si>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</si>
  <si>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</si>
  <si>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</si>
  <si>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</si>
  <si>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</si>
  <si>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</si>
  <si>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</si>
  <si>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</si>
  <si>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</si>
  <si>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</si>
  <si>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</si>
  <si>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</si>
  <si>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</si>
  <si>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</si>
  <si>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</si>
  <si>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</si>
  <si>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</si>
  <si>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</si>
  <si>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</si>
  <si>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</si>
  <si>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</si>
  <si>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</si>
  <si>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</si>
  <si>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</si>
  <si>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</si>
  <si>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</si>
  <si>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</si>
  <si>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</si>
  <si>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</si>
  <si>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</si>
  <si>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</si>
  <si>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</si>
  <si>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</si>
  <si>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</si>
  <si>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</si>
  <si>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</si>
  <si>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</si>
  <si>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</si>
  <si>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</si>
  <si>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</si>
  <si>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</si>
  <si>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</si>
  <si>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</si>
  <si>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</si>
  <si>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</si>
  <si>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</si>
  <si>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</si>
  <si>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</si>
  <si>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</si>
  <si>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</si>
  <si>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</si>
  <si>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</si>
  <si>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</si>
  <si>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</si>
  <si>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</si>
  <si>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</si>
  <si>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</si>
  <si>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</si>
  <si>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</si>
  <si>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</si>
  <si>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</si>
  <si>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</si>
  <si>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</si>
  <si>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</si>
  <si>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</si>
  <si>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</si>
  <si>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</si>
  <si>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</si>
  <si>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</si>
  <si>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</si>
  <si>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</si>
  <si>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</si>
  <si>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</si>
  <si>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</si>
  <si>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</si>
  <si>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</si>
  <si>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</si>
  <si>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</si>
  <si>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</si>
  <si>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</si>
  <si>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</si>
  <si>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</si>
  <si>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</si>
  <si>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</si>
  <si>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</si>
  <si>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</si>
  <si>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</si>
  <si>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</si>
  <si>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</si>
  <si>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</si>
  <si>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</si>
  <si>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</si>
  <si>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</si>
  <si>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</si>
  <si>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</si>
  <si>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</si>
  <si>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</si>
  <si>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</si>
  <si>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</si>
  <si>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</si>
  <si>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</si>
  <si>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</si>
  <si>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</si>
  <si>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</si>
  <si>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</si>
  <si>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</si>
  <si>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</si>
  <si>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</si>
  <si>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</si>
  <si>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</si>
  <si>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</si>
  <si>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</si>
  <si>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</si>
  <si>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</si>
  <si>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</si>
  <si>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</si>
  <si>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</si>
  <si>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</si>
  <si>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</si>
  <si>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</si>
  <si>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</si>
  <si>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</si>
  <si>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</si>
  <si>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</si>
  <si>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</si>
  <si>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</si>
  <si>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</si>
  <si>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</si>
  <si>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</si>
  <si>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</si>
  <si>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</si>
  <si>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</si>
  <si>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</si>
  <si>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</si>
  <si>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</si>
  <si>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</si>
  <si>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</si>
  <si>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</si>
  <si>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</si>
  <si>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</si>
  <si>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</si>
  <si>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</si>
  <si>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</si>
  <si>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</si>
  <si>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</si>
  <si>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</si>
  <si>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</si>
  <si>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</si>
  <si>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</si>
  <si>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</si>
  <si>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</si>
  <si>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</si>
  <si>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</si>
  <si>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</si>
  <si>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</si>
  <si>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</si>
  <si>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</si>
  <si>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</si>
  <si>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</si>
  <si>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</si>
  <si>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</si>
  <si>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</si>
  <si>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</si>
  <si>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</si>
  <si>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</si>
  <si>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</si>
  <si>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</si>
  <si>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</si>
  <si>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</si>
  <si>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</si>
  <si>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</si>
  <si>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</si>
  <si>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</si>
  <si>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</si>
  <si>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</si>
  <si>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</si>
  <si>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</si>
  <si>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</si>
  <si>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</si>
  <si>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</si>
  <si>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</si>
  <si>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</si>
  <si>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</si>
  <si>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</si>
  <si>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</si>
  <si>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</si>
  <si>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</si>
  <si>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</si>
  <si>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</si>
  <si>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</si>
  <si>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</si>
  <si>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</si>
  <si>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</si>
  <si>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</si>
  <si>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</si>
  <si>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</si>
  <si>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</si>
  <si>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</si>
  <si>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</si>
  <si>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</si>
  <si>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</si>
  <si>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</si>
  <si>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</si>
  <si>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</si>
  <si>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</si>
  <si>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</si>
  <si>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</si>
  <si>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</si>
  <si>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</si>
  <si>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</si>
  <si>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</si>
  <si>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</si>
  <si>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</si>
  <si>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</si>
  <si>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</si>
  <si>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</si>
  <si>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</si>
  <si>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</si>
  <si>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</si>
  <si>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</si>
  <si>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</si>
  <si>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</si>
  <si>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</si>
  <si>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</si>
  <si>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</si>
  <si>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</si>
  <si>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</si>
  <si>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</si>
  <si>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</si>
  <si>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</si>
  <si>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</si>
  <si>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</si>
  <si>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</si>
  <si>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</si>
  <si>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</si>
  <si>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</si>
  <si>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</si>
  <si>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</si>
  <si>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</si>
  <si>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</si>
  <si>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</si>
  <si>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</si>
  <si>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</si>
  <si>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</si>
  <si>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</si>
  <si>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</si>
  <si>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</si>
  <si>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</si>
  <si>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</si>
  <si>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</si>
  <si>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</si>
  <si>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</si>
  <si>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</si>
  <si>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</si>
  <si>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</si>
  <si>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</si>
  <si>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</si>
  <si>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</si>
  <si>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</si>
  <si>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</si>
  <si>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</si>
  <si>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</si>
  <si>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</si>
  <si>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</si>
  <si>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</si>
  <si>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</si>
  <si>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</si>
  <si>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</si>
  <si>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</si>
  <si>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</si>
  <si>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</si>
  <si>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</si>
  <si>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</si>
  <si>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</si>
  <si>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</si>
  <si>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</si>
  <si>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</si>
  <si>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</si>
  <si>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</si>
  <si>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</si>
  <si>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</si>
  <si>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</si>
  <si>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</si>
  <si>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</si>
  <si>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</si>
  <si>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</si>
  <si>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</si>
  <si>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</si>
  <si>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</si>
  <si>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</si>
  <si>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</si>
  <si>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</si>
  <si>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</si>
  <si>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</si>
  <si>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</si>
  <si>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</si>
  <si>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</si>
  <si>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</si>
  <si>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</si>
  <si>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</si>
  <si>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</si>
  <si>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</si>
  <si>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</si>
  <si>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</si>
  <si>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</si>
  <si>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</si>
  <si>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</si>
  <si>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</si>
  <si>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</si>
  <si>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</si>
  <si>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</si>
  <si>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</si>
  <si>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</si>
  <si>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</si>
  <si>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</si>
  <si>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</si>
  <si>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</si>
  <si>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</si>
  <si>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</si>
  <si>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</si>
  <si>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</si>
  <si>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</si>
  <si>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</si>
  <si>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</si>
  <si>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</si>
  <si>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</si>
  <si>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</si>
  <si>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</si>
  <si>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</si>
  <si>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</si>
  <si>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</si>
  <si>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</si>
  <si>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</si>
  <si>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</si>
  <si>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</si>
  <si>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</si>
  <si>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</si>
  <si>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</si>
  <si>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</si>
  <si>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</si>
  <si>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</si>
  <si>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</si>
  <si>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</si>
  <si>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</si>
  <si>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</si>
  <si>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</si>
  <si>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</si>
  <si>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</si>
  <si>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</si>
  <si>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</si>
  <si>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</si>
  <si>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</si>
  <si>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</si>
  <si>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</si>
  <si>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</si>
  <si>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</si>
  <si>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</si>
  <si>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</si>
  <si>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</si>
  <si>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</si>
  <si>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</si>
  <si>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</si>
  <si>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</si>
  <si>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</si>
  <si>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</si>
  <si>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</si>
  <si>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</si>
  <si>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</si>
  <si>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</si>
  <si>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</si>
  <si>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</si>
  <si>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</si>
  <si>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</si>
  <si>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</si>
  <si>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</si>
  <si>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</si>
  <si>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</si>
  <si>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</si>
  <si>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</si>
  <si>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</si>
  <si>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</si>
  <si>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</si>
  <si>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</si>
  <si>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</si>
  <si>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</si>
  <si>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</si>
  <si>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</si>
  <si>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</si>
  <si>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</si>
  <si>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</si>
  <si>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</si>
  <si>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</si>
  <si>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</si>
  <si>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</si>
  <si>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</si>
  <si>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</si>
  <si>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</si>
  <si>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</si>
  <si>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</si>
  <si>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</si>
  <si>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</si>
  <si>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</si>
  <si>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</si>
  <si>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</si>
  <si>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</si>
  <si>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</si>
  <si>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</si>
  <si>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</si>
  <si>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</si>
  <si>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</si>
  <si>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</si>
  <si>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</si>
  <si>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</si>
  <si>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</si>
  <si>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</si>
  <si>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</si>
  <si>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</si>
  <si>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</si>
  <si>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</si>
  <si>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</si>
  <si>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</si>
  <si>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</si>
  <si>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</si>
  <si>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</si>
  <si>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</si>
  <si>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</si>
  <si>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</si>
  <si>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</si>
  <si>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</si>
  <si>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</si>
  <si>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</si>
  <si>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</si>
  <si>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</si>
  <si>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</si>
  <si>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</si>
  <si>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</si>
  <si>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</si>
  <si>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</si>
  <si>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</si>
  <si>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</si>
  <si>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</si>
  <si>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</si>
  <si>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</si>
  <si>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</si>
  <si>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</si>
  <si>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</si>
  <si>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</si>
  <si>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</si>
  <si>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</si>
  <si>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</si>
  <si>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</si>
  <si>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</si>
  <si>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</si>
  <si>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</si>
  <si>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</si>
  <si>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</si>
  <si>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</si>
  <si>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</si>
  <si>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</si>
  <si>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</si>
  <si>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</si>
  <si>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</si>
  <si>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</si>
  <si>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</si>
  <si>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</si>
  <si>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</si>
  <si>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</si>
  <si>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</si>
  <si>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</si>
  <si>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</si>
  <si>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</si>
  <si>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</si>
  <si>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</si>
  <si>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</si>
  <si>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</si>
  <si>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</si>
  <si>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</si>
  <si>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</si>
  <si>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</si>
  <si>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</si>
  <si>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</si>
  <si>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</si>
  <si>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</si>
  <si>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</si>
  <si>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</si>
  <si>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</si>
  <si>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</si>
  <si>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</si>
  <si>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</si>
  <si>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</si>
  <si>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</si>
  <si>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</si>
  <si>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</si>
  <si>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</si>
  <si>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</si>
  <si>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</si>
  <si>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</si>
  <si>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</si>
  <si>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</si>
  <si>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</si>
  <si>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</si>
  <si>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</si>
  <si>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</si>
  <si>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</si>
  <si>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</si>
  <si>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</si>
  <si>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</si>
  <si>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</si>
  <si>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</si>
  <si>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</si>
  <si>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</si>
  <si>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</si>
  <si>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</si>
  <si>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</si>
  <si>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</si>
  <si>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</si>
  <si>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</si>
  <si>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</si>
  <si>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</si>
  <si>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</si>
  <si>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</si>
  <si>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</si>
  <si>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</si>
  <si>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</si>
  <si>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</si>
  <si>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</si>
  <si>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</si>
  <si>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</si>
  <si>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</si>
  <si>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</si>
  <si>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</si>
  <si>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</si>
  <si>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</si>
  <si>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</si>
  <si>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</si>
  <si>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</si>
  <si>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</si>
  <si>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</si>
  <si>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</si>
  <si>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</si>
  <si>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</si>
  <si>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</si>
  <si>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</si>
  <si>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</si>
  <si>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</si>
  <si>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</si>
  <si>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</si>
  <si>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</si>
  <si>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</si>
  <si>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</si>
  <si>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</si>
  <si>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</si>
  <si>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</si>
  <si>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</si>
  <si>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</si>
  <si>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</si>
  <si>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</si>
  <si>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</si>
  <si>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</si>
  <si>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</si>
  <si>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</si>
  <si>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</si>
  <si>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</si>
  <si>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</si>
  <si>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</si>
  <si>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</si>
  <si>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</si>
  <si>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</si>
  <si>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</si>
  <si>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</si>
  <si>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</si>
  <si>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</si>
  <si>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</si>
  <si>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</si>
  <si>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</si>
  <si>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</si>
  <si>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</si>
  <si>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</si>
  <si>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</si>
  <si>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</si>
  <si>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</si>
  <si>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</si>
  <si>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</si>
  <si>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</si>
  <si>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</si>
  <si>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</si>
  <si>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</si>
  <si>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</si>
  <si>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</si>
  <si>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</si>
  <si>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</si>
  <si>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</si>
  <si>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</si>
  <si>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</si>
  <si>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</si>
  <si>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</si>
  <si>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</si>
  <si>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</si>
  <si>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</si>
  <si>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</si>
  <si>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</si>
  <si>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</si>
  <si>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</si>
  <si>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</si>
  <si>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</si>
  <si>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</si>
  <si>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</si>
  <si>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</si>
  <si>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</si>
  <si>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</si>
  <si>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</si>
  <si>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</si>
  <si>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</si>
  <si>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</si>
  <si>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</si>
  <si>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</si>
  <si>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</si>
  <si>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</si>
  <si>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</si>
  <si>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</si>
  <si>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</si>
  <si>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</si>
  <si>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</si>
  <si>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</si>
  <si>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</si>
  <si>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</si>
  <si>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</si>
  <si>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</si>
  <si>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</si>
  <si>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</si>
  <si>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</si>
  <si>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</si>
  <si>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</si>
  <si>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</si>
  <si>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</si>
  <si>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</si>
  <si>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</si>
  <si>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</si>
  <si>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</si>
  <si>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</si>
  <si>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</si>
  <si>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</si>
  <si>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</si>
  <si>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</si>
  <si>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</si>
  <si>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</si>
  <si>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</si>
  <si>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</si>
  <si>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</si>
  <si>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</si>
  <si>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</si>
  <si>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</si>
  <si>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</si>
  <si>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</si>
  <si>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</si>
  <si>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</si>
  <si>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</si>
  <si>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</si>
  <si>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</si>
  <si>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</si>
  <si>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</si>
  <si>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</si>
  <si>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</si>
  <si>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</si>
  <si>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</si>
  <si>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</si>
  <si>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</si>
  <si>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</si>
  <si>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</si>
  <si>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</si>
  <si>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</si>
  <si>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</si>
  <si>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</si>
  <si>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</si>
  <si>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</si>
  <si>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</si>
  <si>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</si>
  <si>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</si>
  <si>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</si>
  <si>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</si>
  <si>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</si>
  <si>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</si>
  <si>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</si>
  <si>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</si>
  <si>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</si>
  <si>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</si>
  <si>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</si>
  <si>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</si>
  <si>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</si>
  <si>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</si>
  <si>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</si>
  <si>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</si>
  <si>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</si>
  <si>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</si>
  <si>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</si>
  <si>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</si>
  <si>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</si>
  <si>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</si>
  <si>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</si>
  <si>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</si>
  <si>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</si>
  <si>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</si>
  <si>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</si>
  <si>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</si>
  <si>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</si>
  <si>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</si>
  <si>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</si>
  <si>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</si>
  <si>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</si>
  <si>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</si>
  <si>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</si>
  <si>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</si>
  <si>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</si>
  <si>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</si>
  <si>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</si>
  <si>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</si>
  <si>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</si>
  <si>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</si>
  <si>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</si>
  <si>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</si>
  <si>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</si>
  <si>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</si>
  <si>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</si>
  <si>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</si>
  <si>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</si>
  <si>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</si>
  <si>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</si>
  <si>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</si>
  <si>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</si>
  <si>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</si>
  <si>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</si>
  <si>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</si>
  <si>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</si>
  <si>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</si>
  <si>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</si>
  <si>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</si>
  <si>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</si>
  <si>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</si>
  <si>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</si>
  <si>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</si>
  <si>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</si>
  <si>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</si>
  <si>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</si>
  <si>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</si>
  <si>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</si>
  <si>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</si>
  <si>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</si>
  <si>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</si>
  <si>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</si>
  <si>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</si>
  <si>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</si>
  <si>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</si>
  <si>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</si>
  <si>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</si>
  <si>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</si>
  <si>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</si>
  <si>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</si>
  <si>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</si>
  <si>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</si>
  <si>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</si>
  <si>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</si>
  <si>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</si>
  <si>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</si>
  <si>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</si>
  <si>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</si>
  <si>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</si>
  <si>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</si>
  <si>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</si>
  <si>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</si>
  <si>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</si>
  <si>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</si>
  <si>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</si>
  <si>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</si>
  <si>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</si>
  <si>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</si>
  <si>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</si>
  <si>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</si>
  <si>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</si>
  <si>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</si>
  <si>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</si>
  <si>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</si>
  <si>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</si>
  <si>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</si>
  <si>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</si>
  <si>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</si>
  <si>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</si>
  <si>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</si>
  <si>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</si>
  <si>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</si>
  <si>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</si>
  <si>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</si>
  <si>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</si>
  <si>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</si>
  <si>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</si>
  <si>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</si>
  <si>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</si>
  <si>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</si>
  <si>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</si>
  <si>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</si>
  <si>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</si>
  <si>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</si>
  <si>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</si>
  <si>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</si>
  <si>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</si>
  <si>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</si>
  <si>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</si>
  <si>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</si>
  <si>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</si>
  <si>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</si>
  <si>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</si>
  <si>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</si>
  <si>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</si>
  <si>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</si>
  <si>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</si>
  <si>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</si>
  <si>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</si>
  <si>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</si>
  <si>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</si>
  <si>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</si>
  <si>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</si>
  <si>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</si>
  <si>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</si>
  <si>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</si>
  <si>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</si>
  <si>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</si>
  <si>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</si>
  <si>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</si>
  <si>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</si>
  <si>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</si>
  <si>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</si>
  <si>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</si>
  <si>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</si>
  <si>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</si>
  <si>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</si>
  <si>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</si>
  <si>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</si>
  <si>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</si>
  <si>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</si>
  <si>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</si>
  <si>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</si>
  <si>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</si>
  <si>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</si>
  <si>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</si>
  <si>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</si>
  <si>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</si>
  <si>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</si>
  <si>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</si>
  <si>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</si>
  <si>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</si>
  <si>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</si>
  <si>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</si>
  <si>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</si>
  <si>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</si>
  <si>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</si>
  <si>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</si>
  <si>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</si>
  <si>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</si>
  <si>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</si>
  <si>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</si>
  <si>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</si>
  <si>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</si>
  <si>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</si>
  <si>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</si>
  <si>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</si>
  <si>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</si>
  <si>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</si>
  <si>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</si>
  <si>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</si>
  <si>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</si>
  <si>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</si>
  <si>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</si>
  <si>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</si>
  <si>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</si>
  <si>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</si>
  <si>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</si>
  <si>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</si>
  <si>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</si>
  <si>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</si>
  <si>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</si>
  <si>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</si>
  <si>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</si>
  <si>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</si>
  <si>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</si>
  <si>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</si>
  <si>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</si>
  <si>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</si>
  <si>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</si>
  <si>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</si>
  <si>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</si>
  <si>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</si>
  <si>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</si>
  <si>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</si>
  <si>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</si>
  <si>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</si>
  <si>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</si>
  <si>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</si>
  <si>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</si>
  <si>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</si>
  <si>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</si>
  <si>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</si>
  <si>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</si>
  <si>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</si>
  <si>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</si>
  <si>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</si>
  <si>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</si>
  <si>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</si>
  <si>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</si>
  <si>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</si>
  <si>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</si>
  <si>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</si>
  <si>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</si>
  <si>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</si>
  <si>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</si>
  <si>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</si>
  <si>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</si>
  <si>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</si>
  <si>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</si>
  <si>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</si>
  <si>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</si>
  <si>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</si>
  <si>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</si>
  <si>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</si>
  <si>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</si>
  <si>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</si>
  <si>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</si>
  <si>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</si>
  <si>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</si>
  <si>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</si>
  <si>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</si>
  <si>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</si>
  <si>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</si>
  <si>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</si>
  <si>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</si>
  <si>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</si>
  <si>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</si>
  <si>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</si>
  <si>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</si>
  <si>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</si>
  <si>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</si>
  <si>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</si>
  <si>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</si>
  <si>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</si>
  <si>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</si>
  <si>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</si>
  <si>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</si>
  <si>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</si>
  <si>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</si>
  <si>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</si>
  <si>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</si>
  <si>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</si>
  <si>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</si>
  <si>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</si>
  <si>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</si>
  <si>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</si>
  <si>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</si>
  <si>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</si>
  <si>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</si>
  <si>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</si>
  <si>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</si>
  <si>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</si>
  <si>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</si>
  <si>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</si>
  <si>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</si>
  <si>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</si>
  <si>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</si>
  <si>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</si>
  <si>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</si>
  <si>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</si>
  <si>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</si>
  <si>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</si>
  <si>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</si>
  <si>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</si>
  <si>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</si>
  <si>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</si>
  <si>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</si>
  <si>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</si>
  <si>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</si>
  <si>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</si>
  <si>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</si>
  <si>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</si>
  <si>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</si>
  <si>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</si>
  <si>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</si>
  <si>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</si>
  <si>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</si>
  <si>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</si>
  <si>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</si>
  <si>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</si>
  <si>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</si>
  <si>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</si>
  <si>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</si>
  <si>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</si>
  <si>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</si>
  <si>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</si>
  <si>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</si>
  <si>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</si>
  <si>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</si>
  <si>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</si>
  <si>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</si>
  <si>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</si>
  <si>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</si>
  <si>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</si>
  <si>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</si>
  <si>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</si>
  <si>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</si>
  <si>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</si>
  <si>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</si>
  <si>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</si>
  <si>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</si>
  <si>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</si>
  <si>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</si>
  <si>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</si>
  <si>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</si>
  <si>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</si>
  <si>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</si>
  <si>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</si>
  <si>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</si>
  <si>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</si>
  <si>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</si>
  <si>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</si>
  <si>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</si>
  <si>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</si>
  <si>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</si>
  <si>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</si>
  <si>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</si>
  <si>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</si>
  <si>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</si>
  <si>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</si>
  <si>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</si>
  <si>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</si>
  <si>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</si>
  <si>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</si>
  <si>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</si>
  <si>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</si>
  <si>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</si>
  <si>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</si>
  <si>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</si>
  <si>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</si>
  <si>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</si>
  <si>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</si>
  <si>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</si>
  <si>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</si>
  <si>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</si>
  <si>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</si>
  <si>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</si>
  <si>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</si>
  <si>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</si>
  <si>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</si>
  <si>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</si>
  <si>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</si>
  <si>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</si>
  <si>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</si>
  <si>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</si>
  <si>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</si>
  <si>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</si>
  <si>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</si>
  <si>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</si>
  <si>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</si>
  <si>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</si>
  <si>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</si>
  <si>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</si>
  <si>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</si>
  <si>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</si>
  <si>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</si>
  <si>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</si>
  <si>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</si>
  <si>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</si>
  <si>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</si>
  <si>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</si>
  <si>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</si>
  <si>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</si>
  <si>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</si>
  <si>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</si>
  <si>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</si>
  <si>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</si>
  <si>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</si>
  <si>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</si>
  <si>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</si>
  <si>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</si>
  <si>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</si>
  <si>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</si>
  <si>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</si>
  <si>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</si>
  <si>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</si>
  <si>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</si>
  <si>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</si>
  <si>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</si>
  <si>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</si>
  <si>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</si>
  <si>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</si>
  <si>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</si>
  <si>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</si>
  <si>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</si>
  <si>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</si>
  <si>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</si>
  <si>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</si>
  <si>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</si>
  <si>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</si>
  <si>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</si>
  <si>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</si>
  <si>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</si>
  <si>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</si>
  <si>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</si>
  <si>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</si>
  <si>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</si>
  <si>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</si>
  <si>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</si>
  <si>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</si>
  <si>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</si>
  <si>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</si>
  <si>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</si>
  <si>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</si>
  <si>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</si>
  <si>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</si>
  <si>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</si>
  <si>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</si>
  <si>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</si>
  <si>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</si>
  <si>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</si>
  <si>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</si>
  <si>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</si>
  <si>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</si>
  <si>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</si>
  <si>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</si>
  <si>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</si>
  <si>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</si>
  <si>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</si>
  <si>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</si>
  <si>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</si>
  <si>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</si>
  <si>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</si>
  <si>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</si>
  <si>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</si>
  <si>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</si>
  <si>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</si>
  <si>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</si>
  <si>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</si>
  <si>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</si>
  <si>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</si>
  <si>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</si>
  <si>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</si>
  <si>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</si>
  <si>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</si>
  <si>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</si>
  <si>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</si>
  <si>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</si>
  <si>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</si>
  <si>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</si>
  <si>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</si>
  <si>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</si>
  <si>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</si>
  <si>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</si>
  <si>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</si>
  <si>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</si>
  <si>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</si>
  <si>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</si>
  <si>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</si>
  <si>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</si>
  <si>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</si>
  <si>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</si>
  <si>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</si>
  <si>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</si>
  <si>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</si>
  <si>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</si>
  <si>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</si>
  <si>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</si>
  <si>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</si>
  <si>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</si>
  <si>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</si>
  <si>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</si>
  <si>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</si>
  <si>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</si>
  <si>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</si>
  <si>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</si>
  <si>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</si>
  <si>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</si>
  <si>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</si>
  <si>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</si>
  <si>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</si>
  <si>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</si>
  <si>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</si>
  <si>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</si>
  <si>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</si>
  <si>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</si>
  <si>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</si>
  <si>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</si>
  <si>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</si>
  <si>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</si>
  <si>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</si>
  <si>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</si>
  <si>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</si>
  <si>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</si>
  <si>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</si>
  <si>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</si>
  <si>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</si>
  <si>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</si>
  <si>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</si>
  <si>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</si>
  <si>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</si>
  <si>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</si>
  <si>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</si>
  <si>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</si>
  <si>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</si>
  <si>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</si>
  <si>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</si>
  <si>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</si>
  <si>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</si>
  <si>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</si>
  <si>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</si>
  <si>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</si>
  <si>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</si>
  <si>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</si>
  <si>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</si>
  <si>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</si>
  <si>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</si>
  <si>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</si>
  <si>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</si>
  <si>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</si>
  <si>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</si>
  <si>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</si>
  <si>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</si>
  <si>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</si>
  <si>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</si>
  <si>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</si>
  <si>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</si>
  <si>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</si>
  <si>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</si>
  <si>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</si>
  <si>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</si>
  <si>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</si>
  <si>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</si>
  <si>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</si>
  <si>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</si>
  <si>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</si>
  <si>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</si>
  <si>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</si>
  <si>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</si>
  <si>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</si>
  <si>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</si>
  <si>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</si>
  <si>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</si>
  <si>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</si>
  <si>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</si>
  <si>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</si>
  <si>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</si>
  <si>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</si>
  <si>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</si>
  <si>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</si>
  <si>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</si>
  <si>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</si>
  <si>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</si>
  <si>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</si>
  <si>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</si>
  <si>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</si>
  <si>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</si>
  <si>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</si>
  <si>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</si>
  <si>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</si>
  <si>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</si>
  <si>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</si>
  <si>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</si>
  <si>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</si>
  <si>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</si>
  <si>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</si>
  <si>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</si>
  <si>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</si>
  <si>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</si>
  <si>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</si>
  <si>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</si>
  <si>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</si>
  <si>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</si>
  <si>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</si>
  <si>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</si>
  <si>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</si>
  <si>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</si>
  <si>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</si>
  <si>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</si>
  <si>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</si>
  <si>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</si>
  <si>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</si>
  <si>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</si>
  <si>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</si>
  <si>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</si>
  <si>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</si>
  <si>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</si>
  <si>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</si>
  <si>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</si>
  <si>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</si>
  <si>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</si>
  <si>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</si>
  <si>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</si>
  <si>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</si>
  <si>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</si>
  <si>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</si>
  <si>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</si>
  <si>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</si>
  <si>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</si>
  <si>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</si>
  <si>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</si>
  <si>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</si>
  <si>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</si>
  <si>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</si>
  <si>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</si>
  <si>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</si>
  <si>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</si>
  <si>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</si>
  <si>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</si>
  <si>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</si>
  <si>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</si>
  <si>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</si>
  <si>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</si>
  <si>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</si>
  <si>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</si>
  <si>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</si>
  <si>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</si>
  <si>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</si>
  <si>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</si>
  <si>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</si>
  <si>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</si>
  <si>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</si>
  <si>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</si>
  <si>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</si>
  <si>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</si>
  <si>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</si>
  <si>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</si>
  <si>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</si>
  <si>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</si>
  <si>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</si>
  <si>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</si>
  <si>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</si>
  <si>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</si>
  <si>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</si>
  <si>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</si>
  <si>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</si>
  <si>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</si>
  <si>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</si>
  <si>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</si>
  <si>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</si>
  <si>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</si>
  <si>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</si>
  <si>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</si>
  <si>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</si>
  <si>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</si>
  <si>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</si>
  <si>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</si>
  <si>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</si>
  <si>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</si>
  <si>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</si>
  <si>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</si>
  <si>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</si>
  <si>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</si>
  <si>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</si>
  <si>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</si>
  <si>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</si>
  <si>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</si>
  <si>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</si>
  <si>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</si>
  <si>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</si>
  <si>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</si>
  <si>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</si>
  <si>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</si>
  <si>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</si>
  <si>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</si>
  <si>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</si>
  <si>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</si>
  <si>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</si>
  <si>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</si>
  <si>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</si>
  <si>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</si>
  <si>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</si>
  <si>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</si>
  <si>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</si>
  <si>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</si>
  <si>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</si>
  <si>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</si>
  <si>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</si>
  <si>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</si>
  <si>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</si>
  <si>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</si>
  <si>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</si>
  <si>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</si>
  <si>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</si>
  <si>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</si>
  <si>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</si>
  <si>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</si>
  <si>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</si>
  <si>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</si>
  <si>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</si>
  <si>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</si>
  <si>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</si>
  <si>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</si>
  <si>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</si>
  <si>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</si>
  <si>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</si>
  <si>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</si>
  <si>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</si>
  <si>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</si>
  <si>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</si>
  <si>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</si>
  <si>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</si>
  <si>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</si>
  <si>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</si>
  <si>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</si>
  <si>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</si>
  <si>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</si>
  <si>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</si>
  <si>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</si>
  <si>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</si>
  <si>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</si>
  <si>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</si>
  <si>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</si>
  <si>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</si>
  <si>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</si>
  <si>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</si>
  <si>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</si>
  <si>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</si>
  <si>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</si>
  <si>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</si>
  <si>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</si>
  <si>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</si>
  <si>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</si>
  <si>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</si>
  <si>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</si>
  <si>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</si>
  <si>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</si>
  <si>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</si>
  <si>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</si>
  <si>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</si>
  <si>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</si>
  <si>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</si>
  <si>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</si>
  <si>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</si>
  <si>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</si>
  <si>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</si>
  <si>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</si>
  <si>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</si>
  <si>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</si>
  <si>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</si>
  <si>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</si>
  <si>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</si>
  <si>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</si>
  <si>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</si>
  <si>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</si>
  <si>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</si>
  <si>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</si>
  <si>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</si>
  <si>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</si>
  <si>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</si>
  <si>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</si>
  <si>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</si>
  <si>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</si>
  <si>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</si>
  <si>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</si>
  <si>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</si>
  <si>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</si>
  <si>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</si>
  <si>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</si>
  <si>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</si>
  <si>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</si>
  <si>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</si>
  <si>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</si>
  <si>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</si>
  <si>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</si>
  <si>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</si>
  <si>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</si>
  <si>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</si>
  <si>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</si>
  <si>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</si>
  <si>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</si>
  <si>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</si>
  <si>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</si>
  <si>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</si>
  <si>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</si>
  <si>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</si>
  <si>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</si>
  <si>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</si>
  <si>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</si>
  <si>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</si>
  <si>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</si>
  <si>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</si>
  <si>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</si>
  <si>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</si>
  <si>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</si>
  <si>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</si>
  <si>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</si>
  <si>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</si>
  <si>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</si>
  <si>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</si>
  <si>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</si>
  <si>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</si>
  <si>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</si>
  <si>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</si>
  <si>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</si>
  <si>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</si>
  <si>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</si>
  <si>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</si>
  <si>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</si>
  <si>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</si>
  <si>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</si>
  <si>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</si>
  <si>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</si>
  <si>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</si>
  <si>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</si>
  <si>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</si>
  <si>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</si>
  <si>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</si>
  <si>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</si>
  <si>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</si>
  <si>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</si>
  <si>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</si>
  <si>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</si>
  <si>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</si>
  <si>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</si>
  <si>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</si>
  <si>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</si>
  <si>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</si>
  <si>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</si>
  <si>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</si>
  <si>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</si>
  <si>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</si>
  <si>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</si>
  <si>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</si>
  <si>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</si>
  <si>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</si>
  <si>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</si>
  <si>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</si>
  <si>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</si>
  <si>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</si>
  <si>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</si>
  <si>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</si>
  <si>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</si>
  <si>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</si>
  <si>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</si>
  <si>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</si>
  <si>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</si>
  <si>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</si>
  <si>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</si>
  <si>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</si>
  <si>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</si>
  <si>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</si>
  <si>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</si>
  <si>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</si>
  <si>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</si>
  <si>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</si>
  <si>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</si>
  <si>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</si>
  <si>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</si>
  <si>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</si>
  <si>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</si>
  <si>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</si>
  <si>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</si>
  <si>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</si>
  <si>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</si>
  <si>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</si>
  <si>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</si>
  <si>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</si>
  <si>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</si>
  <si>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</si>
  <si>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</si>
  <si>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</si>
  <si>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</si>
  <si>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</si>
  <si>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</si>
  <si>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</si>
  <si>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</si>
  <si>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</si>
  <si>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</si>
  <si>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</si>
  <si>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</si>
  <si>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</si>
  <si>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</si>
  <si>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</si>
  <si>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</si>
  <si>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</si>
  <si>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</si>
  <si>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</si>
  <si>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</si>
  <si>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</si>
  <si>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</si>
  <si>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</si>
  <si>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</si>
  <si>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</si>
  <si>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</si>
  <si>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</si>
  <si>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</si>
  <si>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</si>
  <si>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</si>
  <si>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</si>
  <si>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</si>
  <si>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</si>
  <si>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</si>
  <si>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</si>
  <si>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</si>
  <si>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</si>
  <si>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</si>
  <si>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</si>
  <si>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</si>
  <si>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</si>
  <si>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</si>
  <si>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</si>
  <si>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</si>
  <si>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</si>
  <si>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</si>
  <si>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</si>
  <si>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</si>
  <si>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</si>
  <si>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</si>
  <si>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</si>
  <si>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</si>
  <si>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</si>
  <si>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</si>
  <si>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</si>
  <si>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</si>
  <si>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</si>
  <si>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</si>
  <si>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</si>
  <si>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</si>
  <si>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</si>
  <si>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</si>
  <si>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</si>
  <si>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</si>
  <si>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</si>
  <si>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</si>
  <si>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</si>
  <si>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</si>
  <si>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</si>
  <si>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</si>
  <si>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</si>
  <si>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</si>
  <si>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</si>
  <si>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</si>
  <si>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</si>
  <si>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</si>
  <si>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</si>
  <si>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</si>
  <si>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</si>
  <si>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</si>
  <si>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</si>
  <si>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</si>
  <si>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</si>
  <si>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</si>
  <si>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</si>
  <si>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</si>
  <si>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</si>
  <si>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</si>
  <si>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</si>
  <si>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</si>
  <si>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</si>
  <si>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</si>
  <si>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</si>
  <si>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</si>
  <si>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</si>
  <si>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</si>
  <si>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</si>
  <si>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</si>
  <si>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</si>
  <si>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</si>
  <si>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</si>
  <si>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</si>
  <si>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</si>
  <si>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</si>
  <si>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</si>
  <si>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</si>
  <si>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</si>
  <si>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</si>
  <si>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</si>
  <si>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</si>
  <si>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</si>
  <si>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</si>
  <si>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</si>
  <si>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</si>
  <si>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</si>
  <si>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</si>
  <si>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</si>
  <si>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</si>
  <si>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</si>
  <si>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</si>
  <si>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</si>
  <si>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</si>
  <si>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</si>
  <si>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</si>
  <si>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</si>
  <si>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</si>
  <si>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</si>
  <si>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</si>
  <si>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</si>
  <si>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</si>
  <si>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</si>
  <si>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</si>
  <si>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</si>
  <si>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</si>
  <si>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</si>
  <si>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</si>
  <si>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</si>
  <si>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</si>
  <si>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</si>
  <si>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</si>
  <si>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</si>
  <si>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</si>
  <si>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</si>
  <si>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</si>
  <si>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</si>
  <si>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</si>
  <si>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</si>
  <si>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</si>
  <si>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</si>
  <si>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</si>
  <si>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</si>
  <si>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</si>
  <si>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</si>
  <si>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</si>
  <si>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</si>
  <si>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</si>
  <si>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</si>
  <si>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</si>
  <si>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</si>
  <si>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</si>
  <si>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</si>
  <si>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</si>
  <si>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</si>
  <si>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</si>
  <si>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</si>
  <si>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</si>
  <si>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</si>
  <si>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</si>
  <si>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</si>
  <si>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</si>
  <si>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</si>
  <si>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</si>
  <si>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</si>
  <si>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</si>
  <si>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</si>
  <si>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</si>
  <si>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</si>
  <si>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</si>
  <si>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</si>
  <si>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</si>
  <si>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</si>
  <si>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</si>
  <si>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</si>
  <si>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</si>
  <si>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</si>
  <si>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</si>
  <si>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</si>
  <si>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</si>
  <si>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</si>
  <si>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</si>
  <si>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</si>
  <si>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</si>
  <si>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</si>
  <si>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</si>
  <si>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</si>
  <si>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</si>
  <si>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</si>
  <si>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</si>
  <si>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</si>
  <si>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</si>
  <si>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</si>
  <si>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</si>
  <si>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</si>
  <si>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</si>
  <si>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</si>
  <si>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</si>
  <si>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</si>
  <si>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</si>
  <si>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</si>
  <si>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</si>
  <si>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</si>
  <si>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</si>
  <si>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</si>
  <si>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</si>
  <si>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</si>
  <si>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</si>
  <si>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</si>
  <si>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</si>
  <si>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</si>
  <si>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</si>
  <si>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</si>
  <si>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</si>
  <si>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</si>
  <si>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</si>
  <si>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</si>
  <si>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</si>
  <si>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</si>
  <si>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</si>
  <si>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</si>
  <si>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</si>
  <si>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</si>
  <si>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</si>
  <si>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</si>
  <si>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</si>
  <si>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</si>
  <si>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</si>
  <si>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</si>
  <si>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</si>
  <si>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</si>
  <si>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</si>
  <si>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</si>
  <si>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</si>
  <si>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</si>
  <si>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</si>
  <si>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</si>
  <si>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</si>
  <si>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</si>
  <si>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</si>
  <si>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</si>
  <si>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</si>
  <si>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</si>
  <si>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</si>
  <si>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</si>
  <si>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</si>
  <si>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</si>
  <si>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</si>
  <si>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</si>
  <si>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</si>
  <si>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</si>
  <si>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</si>
  <si>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</si>
  <si>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</si>
  <si>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</si>
  <si>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</si>
  <si>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</si>
  <si>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</si>
  <si>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</si>
  <si>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</si>
  <si>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</si>
  <si>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</si>
  <si>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</si>
  <si>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</si>
  <si>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</si>
  <si>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</si>
  <si>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</si>
  <si>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</si>
  <si>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</si>
  <si>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</si>
  <si>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</si>
  <si>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</si>
  <si>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</si>
  <si>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</si>
  <si>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</si>
  <si>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</si>
  <si>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</si>
  <si>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</si>
  <si>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</si>
  <si>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</si>
  <si>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</si>
  <si>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</si>
  <si>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</si>
  <si>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</si>
  <si>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</si>
  <si>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</si>
  <si>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</si>
  <si>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</si>
  <si>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</si>
  <si>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</si>
  <si>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</si>
  <si>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</si>
  <si>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</si>
  <si>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</si>
  <si>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</si>
  <si>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</si>
  <si>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</si>
  <si>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</si>
  <si>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</si>
  <si>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</si>
  <si>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</si>
  <si>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</si>
  <si>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</si>
  <si>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</si>
  <si>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</si>
  <si>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</si>
  <si>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</si>
  <si>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</si>
  <si>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</si>
  <si>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</si>
  <si>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</si>
  <si>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</si>
  <si>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</si>
  <si>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</si>
  <si>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</si>
  <si>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</si>
  <si>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</si>
  <si>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</si>
  <si>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</si>
  <si>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</si>
  <si>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</si>
  <si>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</si>
  <si>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</si>
  <si>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</si>
  <si>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</si>
  <si>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</si>
  <si>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</si>
  <si>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</si>
  <si>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</si>
  <si>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</si>
  <si>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</si>
  <si>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</si>
  <si>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</si>
  <si>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</si>
  <si>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</si>
  <si>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</si>
  <si>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</si>
  <si>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</si>
  <si>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</si>
  <si>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</si>
  <si>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</si>
  <si>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</si>
  <si>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</si>
  <si>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</si>
  <si>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</si>
  <si>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</si>
  <si>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</si>
  <si>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</si>
  <si>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</si>
  <si>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</si>
  <si>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</si>
  <si>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</si>
  <si>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</si>
  <si>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</si>
  <si>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</si>
  <si>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</si>
  <si>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</si>
  <si>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</si>
  <si>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</si>
  <si>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</si>
  <si>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</si>
  <si>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</si>
  <si>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</si>
  <si>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</si>
  <si>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</si>
  <si>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</si>
  <si>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</si>
  <si>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</si>
  <si>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</si>
  <si>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</si>
  <si>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</si>
  <si>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</si>
  <si>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</si>
  <si>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</si>
  <si>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</si>
  <si>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</si>
  <si>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</si>
  <si>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</si>
  <si>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</si>
  <si>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</si>
  <si>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</si>
  <si>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</si>
  <si>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</si>
  <si>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</si>
  <si>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</si>
  <si>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</si>
  <si>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</si>
  <si>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</si>
  <si>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</si>
  <si>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</si>
  <si>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</si>
  <si>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</si>
  <si>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</si>
  <si>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</si>
  <si>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</si>
  <si>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</si>
  <si>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</si>
  <si>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</si>
  <si>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</si>
  <si>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</si>
  <si>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</si>
  <si>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</si>
  <si>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</si>
  <si>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</si>
  <si>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</si>
  <si>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</si>
  <si>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</si>
  <si>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</si>
  <si>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</si>
  <si>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</si>
  <si>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</si>
  <si>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</si>
  <si>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</si>
  <si>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</si>
  <si>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</si>
  <si>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</si>
  <si>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</si>
  <si>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</si>
  <si>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</si>
  <si>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</si>
  <si>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</si>
  <si>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</si>
  <si>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</si>
  <si>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</si>
  <si>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</si>
  <si>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</si>
  <si>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</si>
  <si>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</si>
  <si>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</si>
  <si>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</si>
  <si>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</si>
  <si>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</si>
  <si>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</si>
  <si>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</si>
  <si>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</si>
  <si>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</si>
  <si>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</si>
  <si>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</si>
  <si>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</si>
  <si>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</si>
  <si>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</si>
  <si>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</si>
  <si>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</si>
  <si>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</si>
  <si>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</si>
  <si>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</si>
  <si>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</si>
  <si>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</si>
  <si>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</si>
  <si>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</si>
  <si>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</si>
  <si>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</si>
  <si>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</si>
  <si>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</si>
  <si>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</si>
  <si>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</si>
  <si>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</si>
  <si>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</si>
  <si>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</si>
  <si>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</si>
  <si>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</si>
  <si>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</si>
  <si>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</si>
  <si>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</si>
  <si>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</si>
  <si>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</si>
  <si>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</si>
  <si>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</si>
  <si>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</si>
  <si>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</si>
  <si>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</si>
  <si>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</si>
  <si>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</si>
  <si>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</si>
  <si>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</si>
  <si>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</si>
  <si>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</si>
  <si>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</si>
  <si>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</si>
  <si>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</si>
  <si>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</si>
  <si>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</si>
  <si>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</si>
  <si>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</si>
  <si>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</si>
  <si>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</si>
  <si>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</si>
  <si>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</si>
  <si>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</si>
  <si>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</si>
  <si>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</si>
  <si>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</si>
  <si>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</si>
  <si>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</si>
  <si>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</si>
  <si>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</si>
  <si>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</si>
  <si>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</si>
  <si>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</si>
  <si>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</si>
  <si>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</si>
  <si>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</si>
  <si>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</si>
  <si>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</si>
  <si>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</si>
  <si>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</si>
  <si>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</si>
  <si>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</si>
  <si>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</si>
  <si>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</si>
  <si>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</si>
  <si>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</si>
  <si>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</si>
  <si>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</si>
  <si>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</si>
  <si>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</si>
  <si>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</si>
  <si>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</si>
  <si>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</si>
  <si>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</si>
  <si>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</si>
  <si>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</si>
  <si>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</si>
  <si>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</si>
  <si>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</si>
  <si>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</si>
  <si>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</si>
  <si>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</si>
  <si>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</si>
  <si>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</si>
  <si>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</si>
  <si>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</si>
  <si>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</si>
  <si>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</si>
  <si>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</si>
  <si>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</si>
  <si>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</si>
  <si>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</si>
  <si>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</si>
  <si>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</si>
  <si>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</si>
  <si>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</si>
  <si>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</si>
  <si>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</si>
  <si>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</si>
  <si>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</si>
  <si>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</si>
  <si>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</si>
  <si>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</si>
  <si>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</si>
  <si>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</si>
  <si>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</si>
  <si>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</si>
  <si>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</si>
  <si>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</si>
  <si>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</si>
  <si>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</si>
  <si>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</si>
  <si>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</si>
  <si>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</si>
  <si>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</si>
  <si>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</si>
  <si>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</si>
  <si>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</si>
  <si>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</si>
  <si>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</si>
  <si>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</si>
  <si>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</si>
  <si>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</si>
  <si>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</si>
  <si>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</si>
  <si>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</si>
  <si>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</si>
  <si>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</si>
  <si>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</si>
  <si>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</si>
  <si>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</si>
  <si>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</si>
  <si>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</si>
  <si>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</si>
  <si>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</si>
  <si>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</si>
  <si>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</si>
  <si>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</si>
  <si>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</si>
  <si>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</si>
  <si>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</si>
  <si>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</si>
  <si>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</si>
  <si>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</si>
  <si>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</si>
  <si>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</si>
  <si>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</si>
  <si>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</si>
  <si>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</si>
  <si>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</si>
  <si>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</si>
  <si>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</si>
  <si>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</si>
  <si>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</si>
  <si>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</si>
  <si>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</si>
  <si>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</si>
  <si>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</si>
  <si>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</si>
  <si>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</si>
  <si>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</si>
  <si>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</si>
  <si>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</si>
  <si>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</si>
  <si>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</si>
  <si>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</si>
  <si>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</si>
  <si>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</si>
  <si>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</si>
  <si>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</si>
  <si>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</si>
  <si>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</si>
  <si>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</si>
  <si>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</si>
  <si>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</si>
  <si>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</si>
  <si>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</si>
  <si>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</si>
  <si>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</si>
  <si>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</si>
  <si>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</si>
  <si>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</si>
  <si>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</si>
  <si>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</si>
  <si>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</si>
  <si>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</si>
  <si>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</si>
  <si>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</si>
  <si>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</si>
  <si>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</si>
  <si>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</si>
  <si>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</si>
  <si>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</si>
  <si>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</si>
  <si>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</si>
  <si>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</si>
  <si>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</si>
  <si>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</si>
  <si>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</si>
  <si>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</si>
  <si>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</si>
  <si>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</si>
  <si>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</si>
  <si>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</si>
  <si>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</si>
  <si>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</si>
  <si>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</si>
  <si>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</si>
  <si>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</si>
  <si>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</si>
  <si>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</si>
  <si>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</si>
  <si>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</si>
  <si>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</si>
  <si>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</si>
  <si>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</si>
  <si>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</si>
  <si>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</si>
  <si>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</si>
  <si>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</si>
  <si>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</si>
  <si>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</si>
  <si>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</si>
  <si>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</si>
  <si>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</si>
  <si>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</si>
  <si>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</si>
  <si>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</si>
  <si>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</si>
  <si>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</si>
  <si>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</si>
  <si>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</si>
  <si>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</si>
  <si>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</si>
  <si>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</si>
  <si>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</si>
  <si>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</si>
  <si>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</si>
  <si>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</si>
  <si>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</si>
  <si>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</si>
  <si>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</si>
  <si>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</si>
  <si>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</si>
  <si>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</si>
  <si>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</si>
  <si>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</si>
  <si>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</si>
  <si>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</si>
  <si>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</si>
  <si>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</si>
  <si>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</si>
  <si>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</si>
  <si>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</si>
  <si>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</si>
  <si>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</si>
  <si>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</si>
  <si>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</si>
  <si>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</si>
  <si>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</si>
  <si>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</si>
  <si>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</si>
  <si>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</si>
  <si>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</si>
  <si>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</si>
  <si>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</si>
  <si>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</si>
  <si>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</si>
  <si>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</si>
  <si>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</si>
  <si>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</si>
  <si>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</si>
  <si>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</si>
  <si>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</si>
  <si>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</si>
  <si>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</si>
  <si>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</si>
  <si>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</si>
  <si>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</si>
  <si>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</si>
  <si>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</si>
  <si>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</si>
  <si>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</si>
  <si>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</si>
  <si>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</si>
  <si>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</si>
  <si>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</si>
  <si>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</si>
  <si>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</si>
  <si>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</si>
  <si>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</si>
  <si>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</si>
  <si>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</si>
  <si>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</si>
  <si>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</si>
  <si>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</si>
  <si>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</si>
  <si>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</si>
  <si>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</si>
  <si>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</si>
  <si>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</si>
  <si>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</si>
  <si>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</si>
  <si>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</si>
  <si>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</si>
  <si>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</si>
  <si>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</si>
  <si>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</si>
  <si>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</si>
  <si>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</si>
  <si>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</si>
  <si>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</si>
  <si>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</si>
  <si>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</si>
  <si>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</si>
  <si>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</si>
  <si>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</si>
  <si>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</si>
  <si>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</si>
  <si>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</si>
  <si>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</si>
  <si>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</si>
  <si>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</si>
  <si>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</si>
  <si>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</si>
  <si>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</si>
  <si>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</si>
  <si>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</si>
  <si>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</si>
  <si>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</si>
  <si>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</si>
  <si>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</si>
  <si>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</si>
  <si>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</si>
  <si>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</si>
  <si>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</si>
  <si>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</si>
  <si>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</si>
  <si>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</si>
  <si>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</si>
  <si>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</si>
  <si>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</si>
  <si>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</si>
  <si>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</si>
  <si>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</si>
  <si>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</si>
  <si>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</si>
  <si>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</si>
  <si>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</si>
  <si>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</si>
  <si>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</si>
  <si>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</si>
  <si>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</si>
  <si>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</si>
  <si>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</si>
  <si>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</si>
  <si>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</si>
  <si>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</si>
  <si>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</si>
  <si>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</si>
  <si>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</si>
  <si>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</si>
  <si>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</si>
  <si>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</si>
  <si>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</si>
  <si>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</si>
  <si>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</si>
  <si>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</si>
  <si>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</si>
  <si>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</si>
  <si>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</si>
  <si>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</si>
  <si>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</si>
  <si>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</si>
  <si>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</si>
  <si>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</si>
  <si>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</si>
  <si>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</si>
  <si>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</si>
  <si>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</si>
  <si>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</si>
  <si>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</si>
  <si>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</si>
  <si>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</si>
  <si>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</si>
  <si>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</si>
  <si>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</si>
  <si>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</si>
  <si>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</si>
  <si>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</si>
  <si>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</si>
  <si>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</si>
  <si>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</si>
  <si>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</si>
  <si>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</si>
  <si>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</si>
  <si>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</si>
  <si>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</si>
  <si>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</si>
  <si>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</si>
  <si>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</si>
  <si>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</si>
  <si>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</si>
  <si>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</si>
  <si>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</si>
  <si>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</si>
  <si>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</si>
  <si>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</si>
  <si>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</si>
  <si>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</si>
  <si>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</si>
  <si>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</si>
  <si>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</si>
  <si>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</si>
  <si>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</si>
  <si>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</si>
  <si>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</si>
  <si>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</si>
  <si>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</si>
  <si>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</si>
  <si>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</si>
  <si>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</si>
  <si>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</si>
  <si>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</si>
  <si>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</si>
  <si>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</si>
  <si>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</si>
  <si>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</si>
  <si>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</si>
  <si>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</si>
  <si>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</si>
  <si>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</si>
  <si>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</si>
  <si>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</si>
  <si>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</si>
  <si>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</si>
  <si>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</si>
  <si>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</si>
  <si>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</si>
  <si>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</si>
  <si>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</si>
  <si>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</si>
  <si>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</si>
  <si>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</si>
  <si>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</si>
  <si>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</si>
  <si>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</si>
  <si>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</si>
  <si>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</si>
  <si>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</si>
  <si>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</si>
  <si>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</si>
  <si>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</si>
  <si>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</si>
  <si>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</si>
  <si>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</si>
  <si>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</si>
  <si>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</si>
  <si>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</si>
  <si>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</si>
  <si>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</si>
  <si>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</si>
  <si>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</si>
  <si>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</si>
  <si>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</si>
  <si>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</si>
  <si>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</si>
  <si>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</si>
  <si>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</si>
  <si>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</si>
  <si>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</si>
  <si>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</si>
  <si>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</si>
  <si>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</si>
  <si>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</si>
  <si>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</si>
  <si>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</si>
  <si>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</si>
  <si>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</si>
  <si>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</si>
  <si>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</si>
  <si>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</si>
  <si>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</si>
  <si>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</si>
  <si>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</si>
  <si>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</si>
  <si>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</si>
  <si>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</si>
  <si>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</si>
  <si>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</si>
  <si>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</si>
  <si>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</si>
  <si>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</si>
  <si>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</si>
  <si>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</si>
  <si>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</si>
  <si>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</si>
  <si>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</si>
  <si>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</si>
  <si>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</si>
  <si>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</si>
  <si>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</si>
  <si>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</si>
  <si>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</si>
  <si>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</si>
  <si>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</si>
  <si>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</si>
  <si>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</si>
  <si>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</si>
  <si>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</si>
  <si>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</si>
  <si>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</si>
  <si>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</si>
  <si>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</si>
  <si>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</si>
  <si>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</si>
  <si>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</si>
  <si>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</si>
  <si>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</si>
  <si>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</si>
  <si>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</si>
  <si>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</si>
  <si>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</si>
  <si>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</si>
  <si>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</si>
  <si>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</si>
  <si>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</si>
  <si>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</si>
  <si>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</si>
  <si>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</si>
  <si>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</si>
  <si>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</si>
  <si>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</si>
  <si>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</si>
  <si>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</si>
  <si>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</si>
  <si>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</si>
  <si>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</si>
  <si>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</si>
  <si>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</si>
  <si>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</si>
  <si>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</si>
  <si>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</si>
  <si>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</si>
  <si>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</si>
  <si>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</si>
  <si>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</si>
  <si>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</si>
  <si>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</si>
  <si>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</si>
  <si>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</si>
  <si>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</si>
  <si>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</si>
  <si>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</si>
  <si>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</si>
  <si>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</si>
  <si>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</si>
  <si>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</si>
  <si>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</si>
  <si>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</si>
  <si>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</si>
  <si>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</si>
  <si>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</si>
  <si>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</si>
  <si>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</si>
  <si>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</si>
  <si>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</si>
  <si>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</si>
  <si>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</si>
  <si>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</si>
  <si>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</si>
  <si>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</si>
  <si>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</si>
  <si>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</si>
  <si>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</si>
  <si>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</si>
  <si>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</si>
  <si>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</si>
  <si>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</si>
  <si>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</si>
  <si>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</si>
  <si>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</si>
  <si>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</si>
  <si>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</si>
  <si>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</si>
  <si>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</si>
  <si>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</si>
  <si>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</si>
  <si>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</si>
  <si>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</si>
  <si>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</si>
  <si>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</si>
  <si>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</si>
  <si>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</si>
  <si>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</si>
  <si>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</si>
  <si>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</si>
  <si>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</si>
  <si>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</si>
  <si>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</si>
  <si>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</si>
  <si>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</si>
  <si>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</si>
  <si>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</si>
  <si>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</si>
  <si>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</si>
  <si>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</si>
  <si>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</si>
  <si>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</si>
  <si>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</si>
  <si>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</si>
  <si>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</si>
  <si>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</si>
  <si>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</si>
  <si>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</si>
  <si>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</si>
  <si>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</si>
  <si>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</si>
  <si>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</si>
  <si>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</si>
  <si>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</si>
  <si>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</si>
  <si>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</si>
  <si>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</si>
  <si>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</si>
  <si>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</si>
  <si>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</si>
  <si>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</si>
  <si>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</si>
  <si>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</si>
  <si>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</si>
  <si>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</si>
  <si>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</si>
  <si>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</si>
  <si>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</si>
  <si>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</si>
  <si>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</si>
  <si>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</si>
  <si>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</si>
  <si>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</si>
  <si>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</si>
  <si>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</si>
  <si>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</si>
  <si>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</si>
  <si>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</si>
  <si>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</si>
  <si>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</si>
  <si>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</si>
  <si>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</si>
  <si>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</si>
  <si>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</si>
  <si>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</si>
  <si>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</si>
  <si>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</si>
  <si>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</si>
  <si>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</si>
  <si>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</si>
  <si>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</si>
  <si>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</si>
  <si>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</si>
  <si>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</si>
  <si>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</si>
  <si>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</si>
  <si>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</si>
  <si>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</si>
  <si>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</si>
  <si>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</si>
  <si>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</si>
  <si>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</si>
  <si>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</si>
  <si>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</si>
  <si>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</si>
  <si>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</si>
  <si>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</si>
  <si>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</si>
  <si>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</si>
  <si>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</si>
  <si>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</si>
  <si>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</si>
  <si>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</si>
  <si>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</si>
  <si>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</si>
  <si>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</si>
  <si>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</si>
  <si>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</si>
  <si>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</si>
  <si>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</si>
  <si>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</si>
  <si>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</si>
  <si>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</si>
  <si>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</si>
  <si>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</si>
  <si>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</si>
  <si>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</si>
  <si>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</si>
  <si>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</si>
  <si>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</si>
  <si>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</si>
  <si>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</si>
  <si>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</si>
  <si>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</si>
  <si>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</si>
  <si>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</si>
  <si>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</si>
  <si>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</si>
  <si>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</si>
  <si>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</si>
  <si>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</si>
  <si>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</si>
  <si>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</si>
  <si>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</si>
  <si>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</si>
  <si>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</si>
  <si>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</si>
  <si>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</si>
  <si>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</si>
  <si>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</si>
  <si>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</si>
  <si>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</si>
  <si>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</si>
  <si>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</si>
  <si>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</si>
  <si>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</si>
  <si>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</si>
  <si>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</si>
  <si>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</si>
  <si>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</si>
  <si>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</si>
  <si>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</si>
  <si>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</si>
  <si>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</si>
  <si>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</si>
  <si>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</si>
  <si>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</si>
  <si>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</si>
  <si>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</si>
  <si>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</si>
  <si>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</si>
  <si>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</si>
  <si>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</si>
  <si>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</si>
  <si>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</si>
  <si>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</si>
  <si>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</si>
  <si>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</si>
  <si>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</si>
  <si>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</si>
  <si>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</si>
  <si>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</si>
  <si>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</si>
  <si>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</si>
  <si>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</si>
  <si>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</si>
  <si>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</si>
  <si>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</si>
  <si>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</si>
  <si>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</si>
  <si>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</si>
  <si>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</si>
  <si>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</si>
  <si>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</si>
  <si>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</si>
  <si>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</si>
  <si>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</si>
  <si>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</si>
  <si>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</si>
  <si>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</si>
  <si>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</si>
  <si>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</si>
  <si>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</si>
  <si>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</si>
  <si>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</si>
  <si>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</si>
  <si>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</si>
  <si>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</si>
  <si>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</si>
  <si>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</si>
  <si>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</si>
  <si>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</si>
  <si>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</si>
  <si>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</si>
  <si>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</si>
  <si>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</si>
  <si>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</si>
  <si>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</si>
  <si>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</si>
  <si>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</si>
  <si>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</si>
  <si>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</si>
  <si>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</si>
  <si>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</si>
  <si>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</si>
  <si>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</si>
  <si>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</si>
  <si>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</si>
  <si>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</si>
  <si>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</si>
  <si>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</si>
  <si>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</si>
  <si>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</si>
  <si>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</si>
  <si>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</si>
  <si>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</si>
  <si>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</si>
  <si>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</si>
  <si>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</si>
  <si>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</si>
  <si>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</si>
  <si>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</si>
  <si>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</si>
  <si>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</si>
  <si>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</si>
  <si>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</si>
  <si>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</si>
  <si>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</si>
  <si>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</si>
  <si>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</si>
  <si>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</si>
  <si>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</si>
  <si>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</si>
  <si>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</si>
  <si>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</si>
  <si>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</si>
  <si>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</si>
  <si>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</si>
  <si>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</si>
  <si>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</si>
  <si>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</si>
  <si>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</si>
  <si>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</si>
  <si>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</si>
  <si>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</si>
  <si>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</si>
  <si>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</si>
  <si>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</si>
  <si>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</si>
  <si>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</si>
  <si>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</si>
  <si>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</si>
  <si>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</si>
  <si>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</si>
  <si>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</si>
  <si>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</si>
  <si>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</si>
  <si>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</si>
  <si>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</si>
  <si>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</si>
  <si>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</si>
  <si>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</si>
  <si>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</si>
  <si>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</si>
  <si>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</si>
  <si>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</si>
  <si>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</si>
  <si>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</si>
  <si>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</si>
  <si>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</si>
  <si>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</si>
  <si>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</si>
  <si>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</si>
  <si>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</si>
  <si>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</si>
  <si>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</si>
  <si>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</si>
  <si>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</si>
  <si>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</si>
  <si>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</si>
  <si>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</si>
  <si>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</si>
  <si>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</si>
  <si>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</si>
  <si>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</si>
  <si>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</si>
  <si>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</si>
  <si>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</si>
  <si>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</si>
  <si>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</si>
  <si>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</si>
  <si>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</si>
  <si>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</si>
  <si>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</si>
  <si>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</si>
  <si>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</si>
  <si>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</si>
  <si>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</si>
  <si>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</si>
  <si>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</si>
  <si>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</si>
  <si>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</si>
  <si>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</si>
  <si>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</si>
  <si>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</si>
  <si>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</si>
  <si>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</si>
  <si>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</si>
  <si>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</si>
  <si>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</si>
  <si>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</si>
  <si>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</si>
  <si>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</si>
  <si>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</si>
  <si>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</si>
  <si>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</si>
  <si>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</si>
  <si>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</si>
  <si>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</si>
  <si>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</si>
  <si>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</si>
  <si>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</si>
  <si>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</si>
  <si>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</si>
  <si>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</si>
  <si>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</si>
  <si>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</si>
  <si>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</si>
  <si>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</si>
  <si>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</si>
  <si>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</si>
  <si>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</si>
  <si>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</si>
  <si>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</si>
  <si>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</si>
  <si>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</si>
  <si>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</si>
  <si>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</si>
  <si>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</si>
  <si>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</si>
  <si>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</si>
  <si>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</si>
  <si>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</si>
  <si>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</si>
  <si>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</si>
  <si>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</si>
  <si>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</si>
  <si>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</si>
  <si>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</si>
  <si>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</si>
  <si>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</si>
  <si>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</si>
  <si>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</si>
  <si>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</si>
  <si>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</si>
  <si>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</si>
  <si>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</si>
  <si>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</si>
  <si>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</si>
  <si>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</si>
  <si>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</si>
  <si>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</si>
  <si>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</si>
  <si>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</si>
  <si>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</si>
  <si>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</si>
  <si>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</si>
  <si>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</si>
  <si>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</si>
  <si>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</si>
  <si>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</si>
  <si>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</si>
  <si>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</si>
  <si>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</si>
  <si>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</si>
  <si>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</si>
  <si>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</si>
  <si>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</si>
  <si>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</si>
  <si>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</si>
  <si>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</si>
  <si>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</si>
  <si>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</si>
  <si>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</si>
  <si>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</si>
  <si>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</si>
  <si>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</si>
  <si>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</si>
  <si>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</si>
  <si>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</si>
  <si>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</si>
  <si>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</si>
  <si>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</si>
  <si>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</si>
  <si>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</si>
  <si>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</si>
  <si>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</si>
  <si>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</si>
  <si>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</si>
  <si>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</si>
  <si>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</si>
  <si>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</si>
  <si>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</si>
  <si>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</si>
  <si>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</si>
  <si>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</si>
  <si>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</si>
  <si>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</si>
  <si>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</si>
  <si>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</si>
  <si>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</si>
  <si>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</si>
  <si>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</si>
  <si>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</si>
  <si>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</si>
  <si>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</si>
  <si>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</si>
  <si>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</si>
  <si>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</si>
  <si>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</si>
  <si>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</si>
  <si>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</si>
  <si>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</si>
  <si>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</si>
  <si>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</si>
  <si>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</si>
  <si>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</si>
  <si>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</si>
  <si>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</si>
  <si>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</si>
  <si>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</si>
  <si>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</si>
  <si>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</si>
  <si>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</si>
  <si>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</si>
  <si>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</si>
  <si>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</si>
  <si>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</si>
  <si>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</si>
  <si>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</si>
  <si>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</si>
  <si>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</si>
  <si>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</si>
  <si>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</si>
  <si>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</si>
  <si>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</si>
  <si>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</si>
  <si>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</si>
  <si>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</si>
  <si>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</si>
  <si>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</si>
  <si>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</si>
  <si>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</si>
  <si>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</si>
  <si>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</si>
  <si>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</si>
  <si>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</si>
  <si>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</si>
  <si>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</si>
  <si>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</si>
  <si>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</si>
  <si>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</si>
  <si>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</si>
  <si>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</si>
  <si>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</si>
  <si>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</si>
  <si>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</si>
  <si>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</si>
  <si>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</si>
  <si>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</si>
  <si>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</si>
  <si>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</si>
  <si>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</si>
  <si>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</si>
  <si>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</si>
  <si>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</si>
  <si>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</si>
  <si>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</si>
  <si>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</si>
  <si>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</si>
  <si>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</si>
  <si>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</si>
  <si>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</si>
  <si>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</si>
  <si>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</si>
  <si>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</si>
  <si>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</si>
  <si>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</si>
  <si>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</si>
  <si>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</si>
  <si>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</si>
  <si>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</si>
  <si>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</si>
  <si>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</si>
  <si>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</si>
  <si>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</si>
  <si>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</si>
  <si>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</si>
  <si>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</si>
  <si>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</si>
  <si>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</si>
  <si>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</si>
  <si>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</si>
  <si>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</si>
  <si>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</si>
  <si>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</si>
  <si>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</si>
  <si>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</si>
  <si>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</si>
  <si>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</si>
  <si>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</si>
  <si>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</si>
  <si>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</si>
  <si>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</si>
  <si>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</si>
  <si>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</si>
  <si>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</si>
  <si>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</si>
  <si>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</si>
  <si>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</si>
  <si>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</si>
  <si>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</si>
  <si>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</si>
  <si>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</si>
  <si>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</si>
  <si>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</si>
  <si>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</si>
  <si>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</si>
  <si>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</si>
  <si>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</si>
  <si>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</si>
  <si>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</si>
  <si>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</si>
  <si>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</si>
  <si>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</si>
  <si>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</si>
  <si>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</si>
  <si>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</si>
  <si>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</si>
  <si>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</si>
  <si>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</si>
  <si>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</si>
  <si>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</si>
  <si>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</si>
  <si>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</si>
  <si>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</si>
  <si>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</si>
  <si>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</si>
  <si>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</si>
  <si>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</si>
  <si>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</si>
  <si>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</si>
  <si>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</si>
  <si>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</si>
  <si>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</si>
  <si>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</si>
  <si>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</si>
  <si>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</si>
  <si>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</si>
  <si>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</si>
  <si>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</si>
  <si>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</si>
  <si>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</si>
  <si>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</si>
  <si>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</si>
  <si>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</si>
  <si>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</si>
  <si>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</si>
  <si>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</si>
  <si>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</si>
  <si>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</si>
  <si>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</si>
  <si>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</si>
  <si>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</si>
  <si>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</si>
  <si>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</si>
  <si>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</si>
  <si>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</si>
  <si>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</si>
  <si>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</si>
  <si>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</si>
  <si>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</si>
  <si>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</si>
  <si>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</si>
  <si>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</si>
  <si>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</si>
  <si>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</si>
  <si>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</si>
  <si>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</si>
  <si>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</si>
  <si>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</si>
  <si>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</si>
  <si>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</si>
  <si>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</si>
  <si>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</si>
  <si>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</si>
  <si>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</si>
  <si>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</si>
  <si>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</si>
  <si>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</si>
  <si>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</si>
  <si>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</si>
  <si>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</si>
  <si>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</si>
  <si>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</si>
  <si>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</si>
  <si>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</si>
  <si>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</si>
  <si>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</si>
  <si>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</si>
  <si>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</si>
  <si>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</si>
  <si>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</si>
  <si>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</si>
  <si>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</si>
  <si>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</si>
  <si>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</si>
  <si>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</si>
  <si>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</si>
  <si>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</si>
  <si>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</si>
  <si>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</si>
  <si>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</si>
  <si>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</si>
  <si>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</si>
  <si>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</si>
  <si>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</si>
  <si>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</si>
  <si>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</si>
  <si>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</si>
  <si>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</si>
  <si>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</si>
  <si>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</si>
  <si>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</si>
  <si>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</si>
  <si>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</si>
  <si>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</si>
  <si>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</si>
  <si>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</si>
  <si>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</si>
  <si>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</si>
  <si>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</si>
  <si>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</si>
  <si>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</si>
  <si>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</si>
  <si>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</si>
  <si>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</si>
  <si>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</si>
  <si>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</si>
  <si>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</si>
  <si>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</si>
  <si>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</si>
  <si>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</si>
  <si>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</si>
  <si>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</si>
  <si>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</si>
  <si>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</si>
  <si>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</si>
  <si>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</si>
  <si>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</si>
  <si>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</si>
  <si>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</si>
  <si>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</si>
  <si>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</si>
  <si>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</si>
  <si>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</si>
  <si>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</si>
  <si>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</si>
  <si>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</si>
  <si>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</si>
  <si>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</si>
  <si>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</si>
  <si>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</si>
  <si>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</si>
  <si>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</si>
  <si>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</si>
  <si>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</si>
  <si>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</si>
  <si>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</si>
  <si>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</si>
  <si>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</si>
  <si>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</si>
  <si>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</si>
  <si>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</si>
  <si>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</si>
  <si>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</si>
  <si>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</si>
  <si>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</si>
  <si>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</si>
  <si>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</si>
  <si>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</si>
  <si>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</si>
  <si>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</si>
  <si>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</si>
  <si>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</si>
  <si>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</si>
  <si>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</si>
  <si>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</si>
  <si>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</si>
  <si>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</si>
  <si>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</si>
  <si>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</si>
  <si>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</si>
  <si>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</si>
  <si>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</si>
  <si>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</si>
  <si>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</si>
  <si>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</si>
  <si>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</si>
  <si>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</si>
  <si>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</si>
  <si>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</si>
  <si>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</si>
  <si>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</si>
  <si>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</si>
  <si>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</si>
  <si>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</si>
  <si>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</si>
  <si>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</si>
  <si>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</si>
  <si>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</si>
  <si>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</si>
  <si>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</si>
  <si>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</si>
  <si>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</si>
  <si>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</si>
  <si>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</si>
  <si>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</si>
  <si>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</si>
  <si>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</si>
  <si>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</si>
  <si>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</si>
  <si>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</si>
  <si>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</si>
  <si>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</si>
  <si>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</si>
  <si>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</si>
  <si>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</si>
  <si>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</si>
  <si>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</si>
  <si>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</si>
  <si>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</si>
  <si>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</si>
  <si>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</si>
  <si>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</si>
  <si>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</si>
  <si>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</si>
  <si>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</si>
  <si>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</si>
  <si>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</si>
  <si>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</si>
  <si>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</si>
  <si>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</si>
  <si>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</si>
  <si>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</si>
  <si>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</si>
  <si>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</si>
  <si>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</si>
  <si>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</si>
  <si>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</si>
  <si>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</si>
  <si>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</si>
  <si>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</si>
  <si>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</si>
  <si>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</si>
  <si>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</si>
  <si>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</si>
  <si>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</si>
  <si>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</si>
  <si>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</si>
  <si>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</si>
  <si>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</si>
  <si>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</si>
  <si>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</si>
  <si>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</si>
  <si>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</si>
  <si>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</si>
  <si>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</si>
  <si>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</si>
  <si>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</si>
  <si>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</si>
  <si>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</si>
  <si>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</si>
  <si>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</si>
  <si>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</si>
  <si>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</si>
  <si>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</si>
  <si>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</si>
  <si>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</si>
  <si>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</si>
  <si>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</si>
  <si>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</si>
  <si>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</si>
  <si>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</si>
  <si>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</si>
  <si>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</si>
  <si>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</si>
  <si>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</si>
  <si>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</si>
  <si>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</si>
  <si>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</si>
  <si>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</si>
  <si>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</si>
  <si>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</si>
  <si>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</si>
  <si>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</si>
  <si>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</si>
  <si>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</si>
  <si>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</si>
  <si>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</si>
  <si>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</si>
  <si>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</si>
  <si>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</si>
  <si>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</si>
  <si>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</si>
  <si>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</si>
  <si>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</si>
  <si>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</si>
  <si>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</si>
  <si>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</si>
  <si>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</si>
  <si>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</si>
  <si>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</si>
  <si>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</si>
  <si>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</si>
  <si>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</si>
  <si>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</si>
  <si>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</si>
  <si>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</si>
  <si>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</si>
  <si>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</si>
  <si>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</si>
  <si>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</si>
  <si>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</si>
  <si>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</si>
  <si>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</si>
  <si>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</si>
  <si>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</si>
  <si>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</si>
  <si>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</si>
  <si>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</si>
  <si>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</si>
  <si>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</si>
  <si>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</si>
  <si>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</si>
  <si>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</si>
  <si>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</si>
  <si>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</si>
  <si>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</si>
  <si>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</si>
  <si>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</si>
  <si>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</si>
  <si>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</si>
  <si>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</si>
  <si>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</si>
  <si>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</si>
  <si>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</si>
  <si>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</si>
  <si>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</si>
  <si>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</si>
  <si>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</si>
  <si>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</si>
  <si>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</si>
  <si>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</si>
  <si>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</si>
  <si>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</si>
  <si>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</si>
  <si>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</si>
  <si>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</si>
  <si>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</si>
  <si>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</si>
  <si>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</si>
  <si>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</si>
  <si>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</si>
  <si>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</si>
  <si>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</si>
  <si>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</si>
  <si>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</si>
  <si>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</si>
  <si>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</si>
  <si>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</si>
  <si>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</si>
  <si>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</si>
  <si>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</si>
  <si>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</si>
  <si>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</si>
  <si>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</si>
  <si>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</si>
  <si>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</si>
  <si>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</si>
  <si>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</si>
  <si>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</si>
  <si>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</si>
  <si>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</si>
  <si>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</si>
  <si>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</si>
  <si>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</si>
  <si>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</si>
  <si>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</si>
  <si>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</si>
  <si>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</si>
  <si>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</si>
  <si>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</si>
  <si>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</si>
  <si>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</si>
  <si>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</si>
  <si>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</si>
  <si>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</si>
  <si>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</si>
  <si>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</si>
  <si>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</si>
  <si>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</si>
  <si>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</si>
  <si>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</si>
  <si>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</si>
  <si>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</si>
  <si>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</si>
  <si>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</si>
  <si>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</si>
  <si>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</si>
  <si>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</si>
  <si>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</si>
  <si>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</si>
  <si>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</si>
  <si>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</si>
  <si>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</si>
  <si>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</si>
  <si>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</si>
  <si>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</si>
  <si>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</si>
  <si>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</si>
  <si>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</si>
  <si>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</si>
  <si>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</si>
  <si>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</si>
  <si>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</si>
  <si>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</si>
  <si>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</si>
  <si>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</si>
  <si>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</si>
  <si>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</si>
  <si>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</si>
  <si>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</si>
  <si>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</si>
  <si>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</si>
  <si>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</si>
  <si>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</si>
  <si>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</si>
  <si>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</si>
  <si>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</si>
  <si>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</si>
  <si>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</si>
  <si>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</si>
  <si>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</si>
  <si>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</si>
  <si>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</si>
  <si>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</si>
  <si>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</si>
  <si>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</si>
  <si>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</si>
  <si>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</si>
  <si>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</si>
  <si>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</si>
  <si>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</si>
  <si>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</si>
  <si>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</si>
  <si>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</si>
  <si>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</si>
  <si>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</si>
  <si>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</si>
  <si>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</si>
  <si>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</si>
  <si>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</si>
  <si>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</si>
  <si>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</si>
  <si>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</si>
  <si>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</si>
  <si>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</si>
  <si>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</si>
  <si>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</si>
  <si>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</si>
  <si>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</si>
  <si>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</si>
  <si>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</si>
  <si>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</si>
  <si>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</si>
  <si>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</si>
  <si>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</si>
  <si>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</si>
  <si>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</si>
  <si>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</si>
  <si>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</si>
  <si>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</si>
  <si>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</si>
  <si>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</si>
  <si>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</si>
  <si>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</si>
  <si>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</si>
  <si>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</si>
  <si>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</si>
  <si>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</si>
  <si>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</si>
  <si>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</si>
  <si>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</si>
  <si>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</si>
  <si>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</si>
  <si>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</si>
  <si>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</si>
  <si>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</si>
  <si>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</si>
  <si>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</si>
  <si>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</si>
  <si>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</si>
  <si>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</si>
  <si>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</si>
  <si>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</si>
  <si>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</si>
  <si>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</si>
  <si>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</si>
  <si>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</si>
  <si>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</si>
  <si>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</si>
  <si>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</si>
  <si>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</si>
  <si>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</si>
  <si>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</si>
  <si>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</si>
  <si>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</si>
  <si>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</si>
  <si>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</si>
  <si>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</si>
  <si>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</si>
  <si>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</si>
  <si>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</si>
  <si>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</si>
  <si>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</si>
  <si>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</si>
  <si>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</si>
  <si>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</si>
  <si>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</si>
  <si>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</si>
  <si>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</si>
  <si>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</si>
  <si>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</si>
  <si>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</si>
  <si>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</si>
  <si>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</si>
  <si>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</si>
  <si>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</si>
  <si>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</si>
  <si>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</si>
  <si>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</si>
  <si>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</si>
  <si>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</si>
  <si>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</si>
  <si>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</si>
  <si>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</si>
  <si>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</si>
  <si>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</si>
  <si>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</si>
  <si>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</si>
  <si>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</si>
  <si>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</si>
  <si>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</si>
  <si>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</si>
  <si>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</si>
  <si>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</si>
  <si>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</si>
  <si>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</si>
  <si>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</si>
  <si>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</si>
  <si>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</si>
  <si>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</si>
  <si>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</si>
  <si>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</si>
  <si>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</si>
  <si>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</si>
  <si>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</si>
  <si>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</si>
  <si>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</si>
  <si>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</si>
  <si>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</si>
  <si>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</si>
  <si>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</si>
  <si>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</si>
  <si>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</si>
  <si>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</si>
  <si>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</si>
  <si>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</si>
  <si>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</si>
  <si>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</si>
  <si>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</si>
  <si>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</si>
  <si>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</si>
  <si>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</si>
  <si>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</si>
  <si>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</si>
  <si>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</si>
  <si>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</si>
  <si>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</si>
  <si>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</si>
  <si>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</si>
  <si>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</si>
  <si>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</si>
  <si>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</si>
  <si>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</si>
  <si>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</si>
  <si>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</si>
  <si>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</si>
  <si>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</si>
  <si>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</si>
  <si>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</si>
  <si>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</si>
  <si>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</si>
  <si>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</si>
  <si>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</si>
  <si>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</si>
  <si>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</si>
  <si>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</si>
  <si>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</si>
  <si>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</si>
  <si>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</si>
  <si>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</si>
  <si>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</si>
  <si>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</si>
  <si>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</si>
  <si>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</si>
  <si>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</si>
  <si>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</si>
  <si>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</si>
  <si>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</si>
  <si>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</si>
  <si>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</si>
  <si>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</si>
  <si>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</si>
  <si>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</si>
  <si>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</si>
  <si>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</si>
  <si>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</si>
  <si>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</si>
  <si>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</si>
  <si>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</si>
  <si>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</si>
  <si>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</si>
  <si>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</si>
  <si>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</si>
  <si>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</si>
  <si>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</si>
  <si>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</si>
  <si>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</si>
  <si>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</si>
  <si>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</si>
  <si>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</si>
  <si>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</si>
  <si>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</si>
  <si>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</si>
  <si>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</si>
  <si>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</si>
  <si>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</si>
  <si>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</si>
  <si>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</si>
  <si>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</si>
  <si>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</si>
  <si>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</si>
  <si>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</si>
  <si>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</si>
  <si>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</si>
  <si>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</si>
  <si>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</si>
  <si>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</si>
  <si>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</si>
  <si>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</si>
  <si>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</si>
  <si>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</si>
  <si>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</si>
  <si>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</si>
  <si>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</si>
  <si>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</si>
  <si>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</si>
  <si>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</si>
  <si>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</si>
  <si>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</si>
  <si>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</si>
  <si>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</si>
  <si>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</si>
  <si>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</si>
  <si>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</si>
  <si>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</si>
  <si>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</si>
  <si>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</si>
  <si>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</si>
  <si>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</si>
  <si>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</si>
  <si>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</si>
  <si>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</si>
  <si>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</si>
  <si>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</si>
  <si>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</si>
  <si>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</si>
  <si>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</si>
  <si>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</si>
  <si>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</si>
  <si>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</si>
  <si>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</si>
  <si>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</si>
  <si>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</si>
  <si>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</si>
  <si>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</si>
  <si>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</si>
  <si>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</si>
  <si>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</si>
  <si>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</si>
  <si>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</si>
  <si>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</si>
  <si>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</si>
  <si>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</si>
  <si>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</si>
  <si>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</si>
  <si>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</si>
  <si>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</si>
  <si>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</si>
  <si>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</si>
  <si>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</si>
  <si>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</si>
  <si>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</si>
  <si>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</si>
  <si>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</si>
  <si>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</si>
  <si>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</si>
  <si>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</si>
  <si>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</si>
  <si>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</si>
  <si>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</si>
  <si>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</si>
  <si>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</si>
  <si>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</si>
  <si>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</si>
  <si>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</si>
  <si>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</si>
  <si>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</si>
  <si>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</si>
  <si>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</si>
  <si>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</si>
  <si>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</si>
  <si>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</si>
  <si>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</si>
  <si>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</si>
  <si>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</si>
  <si>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</si>
  <si>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</si>
  <si>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</si>
  <si>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</si>
  <si>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</si>
  <si>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</si>
  <si>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</si>
  <si>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</si>
  <si>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</si>
  <si>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</si>
  <si>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</si>
  <si>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</si>
  <si>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</si>
  <si>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</si>
  <si>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</si>
  <si>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</si>
  <si>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</si>
  <si>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</si>
  <si>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</si>
  <si>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</si>
  <si>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</si>
  <si>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</si>
  <si>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</si>
  <si>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</si>
  <si>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</si>
  <si>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</si>
  <si>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</si>
  <si>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</si>
  <si>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</si>
  <si>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</si>
  <si>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</si>
  <si>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</si>
  <si>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</si>
  <si>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</si>
  <si>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</si>
  <si>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</si>
  <si>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</si>
  <si>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</si>
  <si>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</si>
  <si>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</si>
  <si>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</si>
  <si>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</si>
  <si>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</si>
  <si>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</si>
  <si>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</si>
  <si>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</si>
  <si>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</si>
  <si>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</si>
  <si>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</si>
  <si>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</si>
  <si>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</si>
  <si>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</si>
  <si>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</si>
  <si>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</si>
  <si>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</si>
  <si>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</si>
  <si>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</si>
  <si>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</si>
  <si>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</si>
  <si>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</si>
  <si>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</si>
  <si>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</si>
  <si>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</si>
  <si>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</si>
  <si>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</si>
  <si>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</si>
  <si>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</si>
  <si>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</si>
  <si>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</si>
  <si>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</si>
  <si>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</si>
  <si>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</si>
  <si>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</si>
  <si>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</si>
  <si>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</si>
  <si>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</si>
  <si>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</si>
  <si>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</si>
  <si>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</si>
  <si>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</si>
  <si>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</si>
  <si>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</si>
  <si>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</si>
  <si>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</si>
  <si>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</si>
  <si>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</si>
  <si>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</si>
  <si>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</si>
  <si>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</si>
  <si>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</si>
  <si>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</si>
  <si>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</si>
  <si>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</si>
  <si>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</si>
  <si>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</si>
  <si>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</si>
  <si>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</si>
  <si>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</si>
  <si>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</si>
  <si>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</si>
  <si>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</si>
  <si>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</si>
  <si>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</si>
  <si>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</si>
  <si>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</si>
  <si>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</si>
  <si>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</si>
  <si>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</si>
  <si>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</si>
  <si>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</si>
  <si>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</si>
  <si>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</si>
  <si>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</si>
  <si>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</si>
  <si>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</si>
  <si>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</si>
  <si>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</si>
  <si>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</si>
  <si>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</si>
  <si>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</si>
  <si>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</si>
  <si>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</si>
  <si>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</si>
  <si>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</si>
  <si>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</si>
  <si>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</si>
  <si>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</si>
  <si>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</si>
  <si>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</si>
  <si>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</si>
  <si>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</si>
  <si>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</si>
  <si>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</si>
  <si>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</si>
  <si>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</si>
  <si>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</si>
  <si>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</si>
  <si>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</si>
  <si>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</si>
  <si>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</si>
  <si>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</si>
  <si>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</si>
  <si>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</si>
  <si>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</si>
  <si>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</si>
  <si>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</si>
  <si>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</si>
  <si>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</si>
  <si>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</si>
  <si>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</si>
  <si>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</si>
  <si>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</si>
  <si>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</si>
  <si>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</si>
  <si>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</si>
  <si>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</si>
  <si>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</si>
  <si>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</si>
  <si>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</si>
  <si>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</si>
  <si>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</si>
  <si>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</si>
  <si>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</si>
  <si>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</si>
  <si>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</si>
  <si>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</si>
  <si>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</si>
  <si>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</si>
  <si>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</si>
  <si>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</si>
  <si>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</si>
  <si>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</si>
  <si>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</si>
  <si>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</si>
  <si>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</si>
  <si>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</si>
  <si>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</si>
  <si>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</si>
  <si>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</si>
  <si>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</si>
  <si>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</si>
  <si>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</si>
  <si>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</si>
  <si>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</si>
  <si>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</si>
  <si>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</si>
  <si>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</si>
  <si>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</si>
  <si>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</si>
  <si>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</si>
  <si>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</si>
  <si>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</si>
  <si>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</si>
  <si>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</si>
  <si>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</si>
  <si>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</si>
  <si>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</si>
  <si>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</si>
  <si>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</si>
  <si>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</si>
  <si>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</si>
  <si>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</si>
  <si>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</si>
  <si>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</si>
  <si>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</si>
  <si>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</si>
  <si>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</si>
  <si>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</si>
  <si>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</si>
  <si>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</si>
  <si>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</si>
  <si>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</si>
  <si>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</si>
  <si>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</si>
  <si>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</si>
  <si>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</si>
  <si>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</si>
  <si>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</si>
  <si>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</si>
  <si>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</si>
  <si>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</si>
  <si>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</si>
  <si>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</si>
  <si>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</si>
  <si>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</si>
  <si>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</si>
  <si>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</si>
  <si>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</si>
  <si>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</si>
  <si>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</si>
  <si>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</si>
  <si>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</si>
  <si>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</si>
  <si>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</si>
  <si>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</si>
  <si>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</si>
  <si>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</si>
  <si>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</si>
  <si>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</si>
  <si>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</si>
  <si>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</si>
  <si>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</si>
  <si>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</si>
  <si>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</si>
  <si>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</si>
  <si>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</si>
  <si>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</si>
  <si>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</si>
  <si>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</si>
  <si>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</si>
  <si>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</si>
  <si>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</si>
  <si>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</si>
  <si>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</si>
  <si>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</si>
  <si>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</si>
  <si>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</si>
  <si>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</si>
  <si>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</si>
  <si>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</si>
  <si>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</si>
  <si>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</si>
  <si>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</si>
  <si>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</si>
  <si>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</si>
  <si>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</si>
  <si>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</si>
  <si>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</si>
  <si>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</si>
  <si>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</si>
  <si>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</si>
  <si>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</si>
  <si>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</si>
  <si>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</si>
  <si>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</si>
  <si>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</si>
  <si>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</si>
  <si>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</si>
  <si>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</si>
  <si>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</si>
  <si>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</si>
  <si>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</si>
  <si>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</si>
  <si>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</si>
  <si>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</si>
  <si>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</si>
  <si>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</si>
  <si>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</si>
  <si>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</si>
  <si>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</si>
  <si>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</si>
  <si>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</si>
  <si>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</si>
  <si>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</si>
  <si>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</si>
  <si>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</si>
  <si>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</si>
  <si>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</si>
  <si>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</si>
  <si>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</si>
  <si>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</si>
  <si>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</si>
  <si>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</si>
  <si>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</si>
  <si>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</si>
  <si>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</si>
  <si>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</si>
  <si>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</si>
  <si>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</si>
  <si>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</si>
  <si>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</si>
  <si>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</si>
  <si>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</si>
  <si>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</si>
  <si>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</si>
  <si>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</si>
  <si>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</si>
  <si>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</si>
  <si>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</si>
  <si>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</si>
  <si>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</si>
  <si>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</si>
  <si>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</si>
  <si>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</si>
  <si>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</si>
  <si>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</si>
  <si>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</si>
  <si>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</si>
  <si>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</si>
  <si>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</si>
  <si>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</si>
  <si>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</si>
  <si>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</si>
  <si>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</si>
  <si>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</si>
  <si>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</si>
  <si>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</si>
  <si>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</si>
  <si>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</si>
  <si>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</si>
  <si>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</si>
  <si>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</si>
  <si>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</si>
  <si>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</si>
  <si>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</si>
  <si>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</si>
  <si>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</si>
  <si>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</si>
  <si>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</si>
  <si>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</si>
  <si>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</si>
  <si>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</si>
  <si>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</si>
  <si>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</si>
  <si>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</si>
  <si>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</si>
  <si>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</si>
  <si>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</si>
  <si>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</si>
  <si>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</si>
  <si>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</si>
  <si>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</si>
  <si>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</si>
  <si>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</si>
  <si>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</si>
  <si>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</si>
  <si>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</si>
  <si>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</si>
  <si>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</si>
  <si>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</si>
  <si>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</si>
  <si>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</si>
  <si>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</si>
  <si>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</si>
  <si>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</si>
  <si>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</si>
  <si>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</si>
  <si>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</si>
  <si>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</si>
  <si>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</si>
  <si>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</si>
  <si>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</si>
  <si>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</si>
  <si>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</si>
  <si>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</si>
  <si>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</si>
  <si>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</si>
  <si>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</si>
  <si>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</si>
  <si>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</si>
  <si>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</si>
  <si>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</si>
  <si>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</si>
  <si>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</si>
  <si>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</si>
  <si>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</si>
  <si>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</si>
  <si>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</si>
  <si>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</si>
  <si>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</si>
  <si>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</si>
  <si>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</si>
  <si>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</si>
  <si>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</si>
  <si>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</si>
  <si>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</si>
  <si>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</si>
  <si>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</si>
  <si>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</si>
  <si>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</si>
  <si>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</si>
  <si>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</si>
  <si>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</si>
  <si>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</si>
  <si>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</si>
  <si>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</si>
  <si>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</si>
  <si>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</si>
  <si>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</si>
  <si>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</si>
  <si>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</si>
  <si>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</si>
  <si>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</si>
  <si>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</si>
  <si>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</si>
  <si>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</si>
  <si>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</si>
  <si>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</si>
  <si>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</si>
  <si>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</si>
  <si>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</si>
  <si>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</si>
  <si>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</si>
  <si>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</si>
  <si>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</si>
  <si>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</si>
  <si>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</si>
  <si>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</si>
  <si>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</si>
  <si>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</si>
  <si>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</si>
  <si>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</si>
  <si>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</si>
  <si>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</si>
  <si>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</si>
  <si>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</si>
  <si>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</si>
  <si>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</si>
  <si>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</si>
  <si>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</si>
  <si>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</si>
  <si>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</si>
  <si>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</si>
  <si>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</si>
  <si>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</si>
  <si>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</si>
  <si>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</si>
  <si>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</si>
  <si>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</si>
  <si>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</si>
  <si>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</si>
  <si>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</si>
  <si>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</si>
  <si>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</si>
  <si>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</si>
  <si>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</si>
  <si>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</si>
  <si>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</si>
  <si>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</si>
  <si>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</si>
  <si>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</si>
  <si>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</si>
  <si>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</si>
  <si>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</si>
  <si>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</si>
  <si>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</si>
  <si>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</si>
  <si>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</si>
  <si>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</si>
  <si>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</si>
  <si>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</si>
  <si>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</si>
  <si>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</si>
  <si>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</si>
  <si>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</si>
  <si>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</si>
  <si>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</si>
  <si>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</si>
  <si>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</si>
  <si>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</si>
  <si>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</si>
  <si>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</si>
  <si>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</si>
  <si>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</si>
  <si>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</si>
  <si>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</si>
  <si>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</si>
  <si>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</si>
  <si>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</si>
  <si>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</si>
  <si>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</si>
  <si>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</si>
  <si>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</si>
  <si>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</si>
  <si>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</si>
  <si>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</si>
  <si>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</si>
  <si>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</si>
  <si>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</si>
  <si>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</si>
  <si>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</si>
  <si>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</si>
  <si>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</si>
  <si>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</si>
  <si>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</si>
  <si>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</si>
  <si>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</si>
  <si>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</si>
  <si>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</si>
  <si>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</si>
  <si>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</si>
  <si>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</si>
  <si>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</si>
  <si>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</si>
  <si>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</si>
  <si>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</si>
  <si>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</si>
  <si>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</si>
  <si>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</si>
  <si>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</si>
  <si>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</si>
  <si>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</si>
  <si>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</si>
  <si>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</si>
  <si>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</si>
  <si>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</si>
  <si>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</si>
  <si>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</si>
  <si>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</si>
  <si>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</si>
  <si>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</si>
  <si>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</si>
  <si>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</si>
  <si>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</si>
  <si>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</si>
  <si>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</si>
  <si>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</si>
  <si>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</si>
  <si>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</si>
  <si>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</si>
  <si>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</si>
  <si>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</si>
  <si>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</si>
  <si>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</si>
  <si>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</si>
  <si>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</si>
  <si>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</si>
  <si>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</si>
  <si>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</si>
  <si>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</si>
  <si>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</si>
  <si>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</si>
  <si>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</si>
  <si>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</si>
  <si>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</si>
  <si>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</si>
  <si>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</si>
  <si>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</si>
  <si>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</si>
  <si>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</si>
  <si>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</si>
  <si>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</si>
  <si>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</si>
  <si>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</si>
  <si>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</si>
  <si>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</si>
  <si>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</si>
  <si>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</si>
  <si>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</si>
  <si>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</si>
  <si>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</si>
  <si>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</si>
  <si>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</si>
  <si>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</si>
  <si>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</si>
  <si>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</si>
  <si>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</si>
  <si>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</si>
  <si>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</si>
  <si>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</si>
  <si>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</si>
  <si>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</si>
  <si>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</si>
  <si>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</si>
  <si>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</si>
  <si>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</si>
  <si>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</si>
  <si>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</si>
  <si>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</si>
  <si>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</si>
  <si>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</si>
  <si>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</si>
  <si>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</si>
  <si>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</si>
  <si>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</si>
  <si>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</si>
  <si>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</si>
  <si>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</si>
  <si>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</si>
  <si>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</si>
  <si>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</si>
  <si>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</si>
  <si>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</si>
  <si>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</si>
  <si>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</si>
  <si>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</si>
  <si>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</si>
  <si>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</si>
  <si>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</si>
  <si>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</si>
  <si>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</si>
  <si>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</si>
  <si>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</si>
  <si>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</si>
  <si>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</si>
  <si>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</si>
  <si>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</si>
  <si>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</si>
  <si>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</si>
  <si>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</si>
  <si>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</si>
  <si>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</si>
  <si>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</si>
  <si>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</si>
  <si>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</si>
  <si>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</si>
  <si>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</si>
  <si>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</si>
  <si>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</si>
  <si>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</si>
  <si>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</si>
  <si>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</si>
  <si>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</si>
  <si>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</si>
  <si>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</si>
  <si>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</si>
  <si>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</si>
  <si>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</si>
  <si>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</si>
  <si>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</si>
  <si>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</si>
  <si>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</si>
  <si>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</si>
  <si>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</si>
  <si>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</si>
  <si>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</si>
  <si>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</si>
  <si>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</si>
  <si>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</si>
  <si>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</si>
  <si>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</si>
  <si>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</si>
  <si>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</si>
  <si>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</si>
  <si>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</si>
  <si>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</si>
  <si>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</si>
  <si>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</si>
  <si>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</si>
  <si>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</si>
  <si>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</si>
  <si>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</si>
  <si>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</si>
  <si>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</si>
  <si>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</si>
  <si>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</si>
  <si>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</si>
  <si>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</si>
  <si>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</si>
  <si>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</si>
  <si>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</si>
  <si>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</si>
  <si>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</si>
  <si>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</si>
  <si>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</si>
  <si>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</si>
  <si>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</si>
  <si>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</si>
  <si>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</si>
  <si>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</si>
  <si>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</si>
  <si>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</si>
  <si>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</si>
  <si>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</si>
  <si>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</si>
  <si>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</si>
  <si>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</si>
  <si>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</si>
  <si>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</si>
  <si>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</si>
  <si>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</si>
  <si>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</si>
  <si>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</si>
  <si>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</si>
  <si>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</si>
  <si>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</si>
  <si>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</si>
  <si>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</si>
  <si>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</si>
  <si>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</si>
  <si>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</si>
  <si>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</si>
  <si>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</si>
  <si>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</si>
  <si>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</si>
  <si>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</si>
  <si>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</si>
  <si>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</si>
  <si>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</si>
  <si>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</si>
  <si>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</si>
  <si>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</si>
  <si>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</si>
  <si>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</si>
  <si>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</si>
  <si>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</si>
  <si>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</si>
  <si>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</si>
  <si>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</si>
  <si>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</si>
  <si>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</si>
  <si>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</si>
  <si>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</si>
  <si>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</si>
  <si>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</si>
  <si>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</si>
  <si>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</si>
  <si>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</si>
  <si>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</si>
  <si>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</si>
  <si>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</si>
  <si>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</si>
  <si>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</si>
  <si>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</si>
  <si>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</si>
  <si>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</si>
  <si>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</si>
  <si>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</si>
  <si>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</si>
  <si>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</si>
  <si>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</si>
  <si>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</si>
  <si>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</si>
  <si>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</si>
  <si>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</si>
  <si>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</si>
  <si>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</si>
  <si>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</si>
  <si>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</si>
  <si>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</si>
  <si>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</si>
  <si>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</si>
  <si>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</si>
  <si>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</si>
  <si>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</si>
  <si>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</si>
  <si>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</si>
  <si>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</si>
  <si>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</si>
  <si>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</si>
  <si>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</si>
  <si>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</si>
  <si>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</si>
  <si>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</si>
  <si>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</si>
  <si>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</si>
  <si>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</si>
  <si>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</si>
  <si>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</si>
  <si>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</si>
  <si>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</si>
  <si>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</si>
  <si>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</si>
  <si>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</si>
  <si>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</si>
  <si>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</si>
  <si>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</si>
  <si>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</si>
  <si>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</si>
  <si>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</si>
  <si>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</si>
  <si>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</si>
  <si>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</si>
  <si>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</si>
  <si>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</si>
  <si>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</si>
  <si>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</si>
  <si>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</si>
  <si>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</si>
  <si>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</si>
  <si>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</si>
  <si>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</si>
  <si>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</si>
  <si>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</si>
  <si>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</si>
  <si>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</si>
  <si>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</si>
  <si>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</si>
  <si>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</si>
  <si>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</si>
  <si>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</si>
  <si>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</si>
  <si>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</si>
  <si>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</si>
  <si>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</si>
  <si>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</si>
  <si>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</si>
  <si>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</si>
  <si>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</si>
  <si>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</si>
  <si>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</si>
  <si>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</si>
  <si>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</si>
  <si>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</si>
  <si>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</si>
  <si>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</si>
  <si>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</si>
  <si>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</si>
  <si>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</si>
  <si>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</si>
  <si>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</si>
  <si>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</si>
  <si>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</si>
  <si>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</si>
  <si>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</si>
  <si>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</si>
  <si>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</si>
  <si>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</si>
  <si>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</si>
  <si>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</si>
  <si>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</si>
  <si>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</si>
  <si>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</si>
  <si>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</si>
  <si>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</si>
  <si>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</si>
  <si>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</si>
  <si>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</si>
  <si>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</si>
  <si>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</si>
  <si>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</si>
  <si>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</si>
  <si>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</si>
  <si>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</si>
  <si>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</si>
  <si>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</si>
  <si>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</si>
  <si>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</si>
  <si>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</si>
  <si>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</si>
  <si>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</si>
  <si>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</si>
  <si>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</si>
  <si>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</si>
  <si>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</si>
  <si>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</si>
  <si>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</si>
  <si>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</si>
  <si>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</si>
  <si>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</si>
  <si>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</si>
  <si>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</si>
  <si>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</si>
  <si>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</si>
  <si>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</si>
  <si>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</si>
  <si>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</si>
  <si>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</si>
  <si>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</si>
  <si>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</si>
  <si>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</si>
  <si>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</si>
  <si>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</si>
  <si>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</si>
  <si>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</si>
  <si>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</si>
  <si>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</si>
  <si>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</si>
  <si>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</si>
  <si>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</si>
  <si>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</si>
  <si>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</si>
  <si>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</si>
  <si>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</si>
  <si>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</si>
  <si>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</si>
  <si>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</si>
  <si>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</si>
  <si>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</si>
  <si>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</si>
  <si>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</si>
  <si>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</si>
  <si>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</si>
  <si>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</si>
  <si>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</si>
  <si>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</si>
  <si>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</si>
  <si>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</si>
  <si>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</si>
  <si>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</si>
  <si>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</si>
  <si>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</si>
  <si>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</si>
  <si>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</si>
  <si>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</si>
  <si>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</si>
  <si>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</si>
  <si>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</si>
  <si>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</si>
  <si>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</si>
  <si>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</si>
  <si>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</si>
  <si>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</si>
  <si>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</si>
  <si>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</si>
  <si>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</si>
  <si>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</si>
  <si>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</si>
  <si>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</si>
  <si>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</si>
  <si>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</si>
  <si>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</si>
  <si>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</si>
  <si>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</si>
  <si>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</si>
  <si>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</si>
  <si>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</si>
  <si>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</si>
  <si>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</si>
  <si>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</si>
  <si>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</si>
  <si>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</si>
  <si>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</si>
  <si>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</si>
  <si>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</si>
  <si>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</si>
  <si>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</si>
  <si>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</si>
  <si>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</si>
  <si>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</si>
  <si>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</si>
  <si>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</si>
  <si>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</si>
  <si>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</si>
  <si>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</si>
  <si>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</si>
  <si>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</si>
  <si>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</si>
  <si>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</si>
  <si>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</si>
  <si>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</si>
  <si>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</si>
  <si>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</si>
  <si>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</si>
  <si>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</si>
  <si>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</si>
  <si>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</si>
  <si>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</si>
  <si>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</si>
  <si>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</si>
  <si>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</si>
  <si>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</si>
  <si>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</si>
  <si>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</si>
  <si>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</si>
  <si>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</si>
  <si>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</si>
  <si>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</si>
  <si>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</si>
  <si>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</si>
  <si>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</si>
  <si>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</si>
  <si>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</si>
  <si>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</si>
  <si>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</si>
  <si>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</si>
  <si>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</si>
  <si>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</si>
  <si>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</si>
  <si>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</si>
  <si>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</si>
  <si>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</si>
  <si>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</si>
  <si>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</si>
  <si>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</si>
  <si>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</si>
  <si>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</si>
  <si>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</si>
  <si>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</si>
  <si>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</si>
  <si>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</si>
  <si>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</si>
  <si>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</si>
  <si>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</si>
  <si>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</si>
  <si>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</si>
  <si>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</si>
  <si>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</si>
  <si>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</si>
  <si>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</si>
  <si>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</si>
  <si>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</si>
  <si>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</si>
  <si>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</si>
  <si>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</si>
  <si>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</si>
  <si>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</si>
  <si>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</si>
  <si>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</si>
  <si>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</si>
  <si>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</si>
  <si>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</si>
  <si>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</si>
  <si>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</si>
  <si>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</si>
  <si>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</si>
  <si>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</si>
  <si>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</si>
  <si>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</si>
  <si>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</si>
  <si>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</si>
  <si>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</si>
  <si>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</si>
  <si>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</si>
  <si>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</si>
  <si>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</si>
  <si>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</si>
  <si>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</si>
  <si>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</si>
  <si>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</si>
  <si>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</si>
  <si>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</si>
  <si>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</si>
  <si>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</si>
  <si>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</si>
  <si>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</si>
  <si>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</si>
  <si>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</si>
  <si>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</si>
  <si>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</si>
  <si>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</si>
  <si>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</si>
  <si>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</si>
  <si>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</si>
  <si>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</si>
  <si>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</si>
  <si>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</si>
  <si>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</si>
  <si>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</si>
  <si>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</si>
  <si>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</si>
  <si>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</si>
  <si>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</si>
  <si>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</si>
  <si>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</si>
  <si>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</si>
  <si>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</si>
  <si>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</si>
  <si>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</si>
  <si>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</si>
  <si>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</si>
  <si>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</si>
  <si>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</si>
  <si>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</si>
  <si>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</si>
  <si>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</si>
  <si>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</si>
  <si>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</si>
  <si>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</si>
  <si>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</si>
  <si>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</si>
  <si>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</si>
  <si>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</si>
  <si>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</si>
  <si>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</si>
  <si>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</si>
  <si>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</si>
  <si>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</si>
  <si>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</si>
  <si>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</si>
  <si>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</si>
  <si>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</si>
  <si>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</si>
  <si>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</si>
  <si>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</si>
  <si>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</si>
  <si>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</si>
  <si>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</si>
  <si>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</si>
  <si>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</si>
  <si>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</si>
  <si>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</si>
  <si>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</si>
  <si>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</si>
  <si>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</si>
  <si>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</si>
  <si>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</si>
  <si>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</si>
  <si>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</si>
  <si>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</si>
  <si>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</si>
  <si>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</si>
  <si>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</si>
  <si>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</si>
  <si>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</si>
  <si>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</si>
  <si>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</si>
  <si>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</si>
  <si>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</si>
  <si>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</si>
  <si>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</si>
  <si>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</si>
  <si>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</si>
  <si>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</si>
  <si>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</si>
  <si>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</si>
  <si>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</si>
  <si>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</si>
  <si>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</si>
  <si>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</si>
  <si>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</si>
  <si>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</si>
  <si>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</si>
  <si>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</si>
  <si>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</si>
  <si>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</si>
  <si>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</si>
  <si>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</si>
  <si>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</si>
  <si>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</si>
  <si>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</si>
  <si>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</si>
  <si>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</si>
  <si>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</si>
  <si>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</si>
  <si>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</si>
  <si>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</si>
  <si>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</si>
  <si>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</si>
  <si>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</si>
  <si>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</si>
  <si>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</si>
  <si>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</si>
  <si>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</si>
  <si>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</si>
  <si>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</si>
  <si>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</si>
  <si>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</si>
  <si>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</si>
  <si>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</si>
  <si>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</si>
  <si>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</si>
  <si>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</si>
  <si>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</si>
  <si>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</si>
  <si>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</si>
  <si>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</si>
  <si>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</si>
  <si>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</si>
  <si>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</si>
  <si>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</si>
  <si>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</si>
  <si>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</si>
  <si>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</si>
  <si>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</si>
  <si>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</si>
  <si>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</si>
  <si>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</si>
  <si>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</si>
  <si>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</si>
  <si>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</si>
  <si>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</si>
  <si>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</si>
  <si>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</si>
  <si>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</si>
  <si>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</si>
  <si>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</si>
  <si>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</si>
  <si>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</si>
  <si>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</si>
  <si>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</si>
  <si>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</si>
  <si>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</si>
  <si>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</si>
  <si>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</si>
  <si>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</si>
  <si>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</si>
  <si>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</si>
  <si>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</si>
  <si>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</si>
  <si>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</si>
  <si>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</si>
  <si>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</si>
  <si>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</si>
  <si>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</si>
  <si>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</si>
  <si>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</si>
  <si>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</si>
  <si>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</si>
  <si>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</si>
  <si>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</si>
  <si>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</si>
  <si>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</si>
  <si>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</si>
  <si>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</si>
  <si>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</si>
  <si>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</si>
  <si>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</si>
  <si>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</si>
  <si>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</si>
  <si>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</si>
  <si>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</si>
  <si>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</si>
  <si>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</si>
  <si>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</si>
  <si>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</si>
  <si>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</si>
  <si>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</si>
  <si>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</si>
  <si>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</si>
  <si>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</si>
  <si>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</si>
  <si>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</si>
  <si>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</si>
  <si>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</si>
  <si>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</si>
  <si>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</si>
  <si>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</si>
  <si>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</si>
  <si>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</si>
  <si>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</si>
  <si>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</si>
  <si>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</si>
  <si>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</si>
  <si>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</si>
  <si>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</si>
  <si>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</si>
  <si>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</si>
  <si>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</si>
  <si>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</si>
  <si>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</si>
  <si>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</si>
  <si>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</si>
  <si>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</si>
  <si>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</si>
  <si>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</si>
  <si>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</si>
  <si>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</si>
  <si>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</si>
  <si>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</si>
  <si>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</si>
  <si>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</si>
  <si>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</si>
  <si>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</si>
  <si>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</si>
  <si>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</si>
  <si>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</si>
  <si>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</si>
  <si>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</si>
  <si>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</si>
  <si>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</si>
  <si>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</si>
  <si>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</si>
  <si>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</si>
  <si>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</si>
  <si>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</si>
  <si>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</si>
  <si>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</si>
  <si>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</si>
  <si>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</si>
  <si>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</si>
  <si>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</si>
  <si>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</si>
  <si>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</si>
  <si>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</si>
  <si>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</si>
  <si>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</si>
  <si>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</si>
  <si>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</si>
  <si>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</si>
  <si>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</si>
  <si>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</si>
  <si>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</si>
  <si>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</si>
  <si>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</si>
  <si>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</si>
  <si>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</si>
  <si>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</si>
  <si>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</si>
  <si>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</si>
  <si>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</si>
  <si>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</si>
  <si>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</si>
  <si>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</si>
  <si>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</si>
  <si>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</si>
  <si>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</si>
  <si>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</si>
  <si>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</si>
  <si>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</si>
  <si>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</si>
  <si>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</si>
  <si>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</si>
  <si>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</si>
  <si>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</si>
  <si>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</si>
  <si>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</si>
  <si>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</si>
  <si>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</si>
  <si>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</si>
  <si>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</si>
  <si>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</si>
  <si>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</si>
  <si>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</si>
  <si>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</si>
  <si>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</si>
  <si>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</si>
  <si>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</si>
  <si>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</si>
  <si>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</si>
  <si>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</si>
  <si>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</si>
  <si>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</si>
  <si>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</si>
  <si>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</si>
  <si>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</si>
  <si>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</si>
  <si>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</si>
  <si>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</si>
  <si>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</si>
  <si>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</si>
  <si>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</si>
  <si>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</si>
  <si>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</si>
  <si>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</si>
  <si>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</si>
  <si>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</si>
  <si>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</si>
  <si>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</si>
  <si>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</si>
  <si>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</si>
  <si>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</si>
  <si>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</si>
  <si>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</si>
  <si>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</si>
  <si>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</si>
  <si>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</si>
  <si>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</si>
  <si>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</si>
  <si>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</si>
  <si>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</si>
  <si>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</si>
  <si>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</si>
  <si>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</si>
  <si>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</si>
  <si>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</si>
  <si>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</si>
  <si>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</si>
  <si>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</si>
  <si>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</si>
  <si>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</si>
  <si>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</si>
  <si>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</si>
  <si>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</si>
  <si>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</si>
  <si>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</si>
  <si>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</si>
  <si>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</si>
  <si>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</si>
  <si>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</si>
  <si>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</si>
  <si>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</si>
  <si>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</si>
  <si>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</si>
  <si>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</si>
  <si>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</si>
  <si>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</si>
  <si>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</si>
  <si>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</si>
  <si>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</si>
  <si>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</si>
  <si>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</si>
  <si>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</si>
  <si>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</si>
  <si>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</si>
  <si>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</si>
  <si>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</si>
  <si>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</si>
  <si>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</si>
  <si>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</si>
  <si>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</si>
  <si>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</si>
  <si>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</si>
  <si>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</si>
  <si>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</si>
  <si>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</si>
  <si>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</si>
  <si>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</si>
  <si>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</si>
  <si>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</si>
  <si>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</si>
  <si>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</si>
  <si>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</si>
  <si>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</si>
  <si>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</si>
  <si>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</si>
  <si>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</si>
  <si>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</si>
  <si>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</si>
  <si>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</si>
  <si>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</si>
  <si>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</si>
  <si>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</si>
  <si>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</si>
  <si>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</si>
  <si>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</si>
  <si>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</si>
  <si>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</si>
  <si>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</si>
  <si>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</si>
  <si>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</si>
  <si>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</si>
  <si>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</si>
  <si>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</si>
  <si>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</si>
  <si>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</si>
  <si>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</si>
  <si>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</si>
  <si>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</si>
  <si>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</si>
  <si>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</si>
  <si>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</si>
  <si>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</si>
  <si>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</si>
  <si>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</si>
  <si>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</si>
  <si>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</si>
  <si>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</si>
  <si>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</si>
  <si>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</si>
  <si>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</si>
  <si>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</si>
  <si>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</si>
  <si>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</si>
  <si>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</si>
  <si>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</si>
  <si>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</si>
  <si>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</si>
  <si>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</si>
  <si>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</si>
  <si>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</si>
  <si>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</si>
  <si>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</si>
  <si>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</si>
  <si>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</si>
  <si>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</si>
  <si>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</si>
  <si>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</si>
  <si>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</si>
  <si>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</si>
  <si>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</si>
  <si>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</si>
  <si>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</si>
  <si>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</si>
  <si>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</si>
  <si>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</si>
  <si>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</si>
  <si>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</si>
  <si>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</si>
  <si>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</si>
  <si>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</si>
  <si>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</si>
  <si>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</si>
  <si>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</si>
  <si>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</si>
  <si>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</si>
  <si>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</si>
  <si>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</si>
  <si>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</si>
  <si>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</si>
  <si>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</si>
  <si>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</si>
  <si>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</si>
  <si>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</si>
  <si>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</si>
  <si>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</si>
  <si>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</si>
  <si>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</si>
  <si>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</si>
  <si>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</si>
  <si>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</si>
  <si>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</si>
  <si>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</si>
  <si>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</si>
  <si>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</si>
  <si>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</si>
  <si>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</si>
  <si>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</si>
  <si>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</si>
  <si>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</si>
  <si>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</si>
  <si>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</si>
  <si>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</si>
  <si>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</si>
  <si>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</si>
  <si>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</si>
  <si>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</si>
  <si>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</si>
  <si>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</si>
  <si>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</si>
  <si>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</si>
  <si>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</si>
  <si>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</si>
  <si>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</si>
  <si>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</si>
  <si>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</si>
  <si>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</si>
  <si>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</si>
  <si>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</si>
  <si>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</si>
  <si>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</si>
  <si>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</si>
  <si>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</si>
  <si>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</si>
  <si>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</si>
  <si>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</si>
  <si>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</si>
  <si>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</si>
  <si>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</si>
  <si>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</si>
  <si>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</si>
  <si>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</si>
  <si>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</si>
  <si>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</si>
  <si>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</si>
  <si>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</si>
  <si>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</si>
  <si>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</si>
  <si>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</si>
  <si>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</si>
  <si>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</si>
  <si>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</si>
  <si>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</si>
  <si>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</si>
  <si>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</si>
  <si>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</si>
  <si>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</si>
  <si>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</si>
  <si>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</si>
  <si>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</si>
  <si>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</si>
  <si>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</si>
  <si>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</si>
  <si>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</si>
  <si>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</si>
  <si>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</si>
  <si>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</si>
  <si>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</si>
  <si>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</si>
  <si>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</si>
  <si>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</si>
  <si>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</si>
  <si>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</si>
  <si>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</si>
  <si>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</si>
  <si>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</si>
  <si>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</si>
  <si>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</si>
  <si>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</si>
  <si>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</si>
  <si>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</si>
  <si>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</si>
  <si>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</si>
  <si>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</si>
  <si>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</si>
  <si>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</si>
  <si>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</si>
  <si>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</si>
  <si>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</si>
  <si>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</si>
  <si>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</si>
  <si>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</si>
  <si>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</si>
  <si>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</si>
  <si>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</si>
  <si>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</si>
  <si>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</si>
  <si>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</si>
  <si>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</si>
  <si>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</si>
  <si>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</si>
  <si>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</si>
  <si>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</si>
  <si>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</si>
  <si>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</si>
  <si>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</si>
  <si>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</si>
  <si>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</si>
  <si>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</si>
  <si>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</si>
  <si>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</si>
  <si>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</si>
  <si>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</si>
  <si>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</si>
  <si>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</si>
  <si>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</si>
  <si>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</si>
  <si>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</si>
  <si>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</si>
  <si>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</si>
  <si>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</si>
  <si>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</si>
  <si>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</si>
  <si>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</si>
  <si>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</si>
  <si>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</si>
  <si>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</si>
  <si>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</si>
  <si>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</si>
  <si>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</si>
  <si>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</si>
  <si>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</si>
  <si>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</si>
  <si>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</si>
  <si>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</si>
  <si>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</si>
  <si>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</si>
  <si>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</si>
  <si>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</si>
  <si>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</si>
  <si>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</si>
  <si>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</si>
  <si>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</si>
  <si>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</si>
  <si>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</si>
  <si>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</si>
  <si>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</si>
  <si>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</si>
  <si>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</si>
  <si>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</si>
  <si>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</si>
  <si>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</si>
  <si>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</si>
  <si>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</si>
  <si>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</si>
  <si>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</si>
  <si>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</si>
  <si>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</si>
  <si>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</si>
  <si>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</si>
  <si>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</si>
  <si>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</si>
  <si>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</si>
  <si>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</si>
  <si>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</si>
  <si>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</si>
  <si>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</si>
  <si>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</si>
  <si>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</si>
  <si>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</si>
  <si>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</si>
  <si>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</si>
  <si>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</si>
  <si>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</si>
  <si>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</si>
  <si>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</si>
  <si>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</si>
  <si>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</si>
  <si>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</si>
  <si>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</si>
  <si>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</si>
  <si>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</si>
  <si>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</si>
  <si>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</si>
  <si>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</si>
  <si>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</si>
  <si>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</si>
  <si>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</si>
  <si>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</si>
  <si>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</si>
  <si>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</si>
  <si>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</si>
  <si>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</si>
  <si>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</si>
  <si>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</si>
  <si>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</si>
  <si>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</si>
  <si>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</si>
  <si>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</si>
  <si>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</si>
  <si>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</si>
  <si>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</si>
  <si>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</si>
  <si>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</si>
  <si>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</si>
  <si>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</si>
  <si>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</si>
  <si>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</si>
  <si>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</si>
  <si>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</si>
  <si>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</si>
  <si>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</si>
  <si>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</si>
  <si>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</si>
  <si>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</si>
  <si>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</si>
  <si>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</si>
  <si>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</si>
  <si>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</si>
  <si>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</si>
  <si>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</si>
  <si>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</si>
  <si>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</si>
  <si>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</si>
  <si>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</si>
  <si>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</si>
  <si>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</si>
  <si>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</si>
  <si>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</si>
  <si>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</si>
  <si>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</si>
  <si>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</si>
  <si>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</si>
  <si>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</si>
  <si>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</si>
  <si>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</si>
  <si>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</si>
  <si>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</si>
  <si>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</si>
  <si>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</si>
  <si>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</si>
  <si>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</si>
  <si>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</si>
  <si>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</si>
  <si>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</si>
  <si>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</si>
  <si>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</si>
  <si>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</si>
  <si>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</si>
  <si>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</si>
  <si>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</si>
  <si>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</si>
  <si>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</si>
  <si>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</si>
  <si>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</si>
  <si>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</si>
  <si>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</si>
  <si>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</si>
  <si>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</si>
  <si>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</si>
  <si>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</si>
  <si>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</si>
  <si>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</si>
  <si>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</si>
  <si>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</si>
  <si>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</si>
  <si>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</si>
  <si>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</si>
  <si>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</si>
  <si>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</si>
  <si>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</si>
  <si>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</si>
  <si>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</si>
  <si>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</si>
  <si>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</si>
  <si>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</si>
  <si>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</si>
  <si>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</si>
  <si>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</si>
  <si>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</si>
  <si>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</si>
  <si>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</si>
  <si>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</si>
  <si>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</si>
  <si>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</si>
  <si>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</si>
  <si>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</si>
  <si>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</si>
  <si>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</si>
  <si>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</si>
  <si>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</si>
  <si>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</si>
  <si>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</si>
  <si>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</si>
  <si>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</si>
  <si>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</si>
  <si>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</si>
  <si>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</si>
  <si>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</si>
  <si>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</si>
  <si>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</si>
  <si>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</si>
  <si>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</si>
  <si>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</si>
  <si>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</si>
  <si>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</si>
  <si>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</si>
  <si>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</si>
  <si>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</si>
  <si>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</si>
  <si>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</si>
  <si>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</si>
  <si>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</si>
  <si>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</si>
  <si>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</si>
  <si>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</si>
  <si>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</si>
  <si>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</si>
  <si>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</si>
  <si>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</si>
  <si>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</si>
  <si>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</si>
  <si>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</si>
  <si>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</si>
  <si>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</si>
  <si>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</si>
  <si>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</si>
  <si>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</si>
  <si>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</si>
  <si>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</si>
  <si>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</si>
  <si>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</si>
  <si>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</si>
  <si>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</si>
  <si>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</si>
  <si>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</si>
  <si>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</si>
  <si>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</si>
  <si>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</si>
  <si>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</si>
  <si>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</si>
  <si>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</si>
  <si>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</si>
  <si>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</si>
  <si>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</si>
  <si>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</si>
  <si>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</si>
  <si>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</si>
  <si>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</si>
  <si>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</si>
  <si>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</si>
  <si>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</si>
  <si>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</si>
  <si>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</si>
  <si>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</si>
  <si>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</si>
  <si>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</si>
  <si>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</si>
  <si>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</si>
  <si>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</si>
  <si>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</si>
  <si>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</si>
  <si>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</si>
  <si>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</si>
  <si>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</si>
  <si>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</si>
  <si>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</si>
  <si>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</si>
  <si>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</si>
  <si>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</si>
  <si>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</si>
  <si>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</si>
  <si>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</si>
  <si>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</si>
  <si>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</si>
  <si>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</si>
  <si>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</si>
  <si>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</si>
  <si>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</si>
  <si>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</si>
  <si>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</si>
  <si>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</si>
  <si>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</si>
  <si>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</si>
  <si>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</si>
  <si>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</si>
  <si>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</si>
  <si>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</si>
  <si>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</si>
  <si>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</si>
  <si>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</si>
  <si>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</si>
  <si>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</si>
  <si>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</si>
  <si>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</si>
  <si>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</si>
  <si>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</si>
  <si>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</si>
  <si>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</si>
  <si>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</si>
  <si>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</si>
  <si>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</si>
  <si>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</si>
  <si>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</si>
  <si>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</si>
  <si>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</si>
  <si>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</si>
  <si>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</si>
  <si>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</si>
  <si>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</si>
  <si>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</si>
  <si>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</si>
  <si>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</si>
  <si>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</si>
  <si>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</si>
  <si>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</si>
  <si>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</si>
  <si>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</si>
  <si>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</si>
  <si>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</si>
  <si>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</si>
  <si>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</si>
  <si>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</si>
  <si>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</si>
  <si>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</si>
  <si>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</si>
  <si>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</si>
  <si>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</si>
  <si>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</si>
  <si>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</si>
  <si>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</si>
  <si>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</si>
  <si>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</si>
  <si>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</si>
  <si>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</si>
  <si>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</si>
  <si>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</si>
  <si>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</si>
  <si>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</si>
  <si>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</si>
  <si>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</si>
  <si>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</si>
  <si>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</si>
  <si>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</si>
  <si>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</si>
  <si>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</si>
  <si>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</si>
  <si>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</si>
  <si>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</si>
  <si>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</si>
  <si>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</si>
  <si>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</si>
  <si>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</si>
  <si>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</si>
  <si>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</si>
  <si>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</si>
  <si>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</si>
  <si>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</si>
  <si>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</si>
  <si>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</si>
  <si>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</si>
  <si>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</si>
  <si>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</si>
  <si>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</si>
  <si>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</si>
  <si>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</si>
  <si>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</si>
  <si>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</si>
  <si>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</si>
  <si>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</si>
  <si>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</si>
  <si>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</si>
  <si>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</si>
  <si>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</si>
  <si>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</si>
  <si>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</si>
  <si>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</si>
  <si>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</si>
  <si>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</si>
  <si>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</si>
  <si>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</si>
  <si>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</si>
  <si>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</si>
  <si>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</si>
  <si>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</si>
  <si>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</si>
  <si>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</si>
  <si>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</si>
  <si>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</si>
  <si>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</si>
  <si>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</si>
  <si>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</si>
  <si>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</si>
  <si>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</si>
  <si>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</si>
  <si>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</si>
  <si>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</si>
  <si>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</si>
  <si>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</si>
  <si>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</si>
  <si>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</si>
  <si>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</si>
  <si>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</si>
  <si>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</si>
  <si>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</si>
  <si>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</si>
  <si>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</si>
  <si>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</si>
  <si>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</si>
  <si>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</si>
  <si>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</si>
  <si>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</si>
  <si>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</si>
  <si>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</si>
  <si>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</si>
  <si>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</si>
  <si>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</si>
  <si>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</si>
  <si>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</si>
  <si>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</si>
  <si>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</si>
  <si>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</si>
  <si>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</si>
  <si>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</si>
  <si>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</si>
  <si>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</si>
  <si>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</si>
  <si>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</si>
  <si>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</si>
  <si>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</si>
  <si>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</si>
  <si>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</si>
  <si>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</si>
  <si>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</si>
  <si>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</si>
  <si>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</si>
  <si>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</si>
  <si>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</si>
  <si>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</si>
  <si>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</si>
  <si>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</si>
  <si>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</si>
  <si>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</si>
  <si>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</si>
  <si>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</si>
  <si>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</si>
  <si>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</si>
  <si>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</si>
  <si>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</si>
  <si>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</si>
  <si>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</si>
  <si>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</si>
  <si>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</si>
  <si>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</si>
  <si>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</si>
  <si>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</si>
  <si>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</si>
  <si>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</si>
  <si>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</si>
  <si>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</si>
  <si>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</si>
  <si>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</si>
  <si>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</si>
  <si>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</si>
  <si>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</si>
  <si>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</si>
  <si>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</si>
  <si>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</si>
  <si>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</si>
  <si>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</si>
  <si>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</si>
  <si>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</si>
  <si>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</si>
  <si>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</si>
  <si>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</si>
  <si>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</si>
  <si>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</si>
  <si>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</si>
  <si>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</si>
  <si>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</si>
  <si>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</si>
  <si>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</si>
  <si>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</si>
  <si>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</si>
  <si>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</si>
  <si>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</si>
  <si>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</si>
  <si>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</si>
  <si>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</si>
  <si>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</si>
  <si>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</si>
  <si>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</si>
  <si>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</si>
  <si>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</si>
  <si>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</si>
  <si>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</si>
  <si>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</si>
  <si>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</si>
  <si>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</si>
  <si>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</si>
  <si>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</si>
  <si>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</si>
  <si>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</si>
  <si>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</si>
  <si>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</si>
  <si>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</si>
  <si>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</si>
  <si>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</si>
  <si>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</si>
  <si>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</si>
  <si>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</si>
  <si>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</si>
  <si>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</si>
  <si>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</si>
  <si>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</si>
  <si>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</si>
  <si>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</si>
  <si>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</si>
  <si>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</si>
  <si>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</si>
  <si>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</si>
  <si>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</si>
  <si>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</si>
  <si>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</si>
  <si>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</si>
  <si>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</si>
  <si>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</si>
  <si>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</si>
  <si>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</si>
  <si>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</si>
  <si>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</si>
  <si>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</si>
  <si>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</si>
  <si>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</si>
  <si>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</si>
  <si>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</si>
  <si>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</si>
  <si>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</si>
  <si>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</si>
  <si>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</si>
  <si>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</si>
  <si>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</si>
  <si>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</si>
  <si>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</si>
  <si>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</si>
  <si>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</si>
  <si>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</si>
  <si>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</si>
  <si>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</si>
  <si>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</si>
  <si>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</si>
  <si>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</si>
  <si>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</si>
  <si>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</si>
  <si>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</si>
  <si>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</si>
  <si>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</si>
  <si>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</si>
  <si>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</si>
  <si>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</si>
  <si>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</si>
  <si>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</si>
  <si>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</si>
  <si>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</si>
  <si>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</si>
  <si>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</si>
  <si>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</si>
  <si>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</si>
  <si>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</si>
  <si>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</si>
  <si>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</si>
  <si>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</si>
  <si>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</si>
  <si>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</si>
  <si>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</si>
  <si>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</si>
  <si>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</si>
  <si>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</si>
  <si>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</si>
  <si>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</si>
  <si>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</si>
  <si>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</si>
  <si>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</si>
  <si>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</si>
  <si>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</si>
  <si>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</si>
  <si>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</si>
  <si>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</si>
  <si>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</si>
  <si>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</si>
  <si>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</si>
  <si>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</si>
  <si>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</si>
  <si>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</si>
  <si>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</si>
  <si>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</si>
  <si>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</si>
  <si>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</si>
  <si>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</si>
  <si>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</si>
  <si>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</si>
  <si>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</si>
  <si>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</si>
  <si>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</si>
  <si>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</si>
  <si>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</si>
  <si>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</si>
  <si>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</si>
  <si>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</si>
  <si>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</si>
  <si>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</si>
  <si>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</si>
  <si>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</si>
  <si>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</si>
  <si>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</si>
  <si>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</si>
  <si>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</si>
  <si>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</si>
  <si>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</si>
  <si>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</si>
  <si>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</si>
  <si>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</si>
  <si>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</si>
  <si>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</si>
  <si>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</si>
  <si>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</si>
  <si>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</si>
  <si>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</si>
  <si>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</si>
  <si>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</si>
  <si>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</si>
  <si>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</si>
  <si>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</si>
  <si>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</si>
  <si>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</si>
  <si>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</si>
  <si>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</si>
  <si>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</si>
  <si>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</si>
  <si>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</si>
  <si>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</si>
  <si>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</si>
  <si>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</si>
  <si>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</si>
  <si>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</si>
  <si>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</si>
  <si>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</si>
  <si>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</si>
  <si>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</si>
  <si>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</si>
  <si>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</si>
  <si>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</si>
  <si>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</si>
  <si>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</si>
  <si>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</si>
  <si>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</si>
  <si>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</si>
  <si>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</si>
  <si>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</si>
  <si>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</si>
  <si>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</si>
  <si>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</si>
  <si>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</si>
  <si>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</si>
  <si>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</si>
  <si>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</si>
  <si>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</si>
  <si>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</si>
  <si>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</si>
  <si>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</si>
  <si>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</si>
  <si>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</si>
  <si>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</si>
  <si>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</si>
  <si>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</si>
  <si>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</si>
  <si>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</si>
  <si>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</si>
  <si>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</si>
  <si>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</si>
  <si>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</si>
  <si>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</si>
  <si>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</si>
  <si>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</si>
  <si>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</si>
  <si>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</si>
  <si>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</si>
  <si>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</si>
  <si>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</si>
  <si>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</si>
  <si>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</si>
  <si>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</si>
  <si>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</si>
  <si>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</si>
  <si>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</si>
  <si>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</si>
  <si>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</si>
  <si>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</si>
  <si>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</si>
  <si>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</si>
  <si>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</si>
  <si>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</si>
  <si>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</si>
  <si>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</si>
  <si>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</si>
  <si>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</si>
  <si>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</si>
  <si>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</si>
  <si>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</si>
  <si>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</si>
  <si>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</si>
  <si>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</si>
  <si>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</si>
  <si>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</si>
  <si>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</si>
  <si>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</si>
  <si>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</si>
  <si>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</si>
  <si>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</si>
  <si>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</si>
  <si>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</si>
  <si>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</si>
  <si>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</si>
  <si>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</si>
  <si>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</si>
  <si>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</si>
  <si>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</si>
  <si>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</si>
  <si>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</si>
  <si>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</si>
  <si>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</si>
  <si>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</si>
  <si>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</si>
  <si>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</si>
  <si>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</si>
  <si>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</si>
  <si>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</si>
  <si>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</si>
  <si>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</si>
  <si>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</si>
  <si>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</si>
  <si>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</si>
  <si>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</si>
  <si>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</si>
  <si>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</si>
  <si>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</si>
  <si>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</si>
  <si>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</si>
  <si>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</si>
  <si>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</si>
  <si>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</si>
  <si>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</si>
  <si>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</si>
  <si>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</si>
  <si>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</si>
  <si>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</si>
  <si>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</si>
  <si>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</si>
  <si>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</si>
  <si>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</si>
  <si>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</si>
  <si>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</si>
  <si>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</si>
  <si>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</si>
  <si>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</si>
  <si>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</si>
  <si>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</si>
  <si>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</si>
  <si>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</si>
  <si>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</si>
  <si>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</si>
  <si>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</si>
  <si>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</si>
  <si>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</si>
  <si>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</si>
  <si>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</si>
  <si>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</si>
  <si>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</si>
  <si>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</si>
  <si>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</si>
  <si>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</si>
  <si>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</si>
  <si>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</si>
  <si>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</si>
  <si>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</si>
  <si>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</si>
  <si>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</si>
  <si>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</si>
  <si>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</si>
  <si>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</si>
  <si>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</si>
  <si>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</si>
  <si>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</si>
  <si>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</si>
  <si>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</si>
  <si>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</si>
  <si>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</si>
  <si>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</si>
  <si>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</si>
  <si>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</si>
  <si>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</si>
  <si>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</si>
  <si>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</si>
  <si>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</si>
  <si>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</si>
  <si>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</si>
  <si>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</si>
  <si>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</si>
  <si>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</si>
  <si>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</si>
  <si>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</si>
  <si>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</si>
  <si>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</si>
  <si>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</si>
  <si>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</si>
  <si>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</si>
  <si>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</si>
  <si>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</si>
  <si>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</si>
  <si>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</si>
  <si>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</si>
  <si>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</si>
  <si>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</si>
  <si>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</si>
  <si>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</si>
  <si>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</si>
  <si>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</si>
  <si>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</si>
  <si>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</si>
  <si>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</si>
  <si>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</si>
  <si>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</si>
  <si>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</si>
  <si>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</si>
  <si>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</si>
  <si>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</si>
  <si>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</si>
  <si>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</si>
  <si>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</si>
  <si>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</si>
  <si>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</si>
  <si>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</si>
  <si>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</si>
  <si>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</si>
  <si>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</si>
  <si>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</si>
  <si>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</si>
  <si>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</si>
  <si>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</si>
  <si>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</si>
  <si>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</si>
  <si>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</si>
  <si>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</si>
  <si>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</si>
  <si>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</si>
  <si>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</si>
  <si>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</si>
  <si>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</si>
  <si>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</si>
  <si>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</si>
  <si>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</si>
  <si>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</si>
  <si>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</si>
  <si>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</si>
  <si>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</si>
  <si>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</si>
  <si>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</si>
  <si>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</si>
  <si>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</si>
  <si>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</si>
  <si>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</si>
  <si>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</si>
  <si>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</si>
  <si>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</si>
  <si>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</si>
  <si>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</si>
  <si>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</si>
  <si>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</si>
  <si>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</si>
  <si>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</si>
  <si>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</si>
  <si>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</si>
  <si>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</si>
  <si>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</si>
  <si>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</si>
  <si>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</si>
  <si>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</si>
  <si>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</si>
  <si>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</si>
  <si>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</si>
  <si>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</si>
  <si>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</si>
  <si>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</si>
  <si>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</si>
  <si>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</si>
  <si>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</si>
  <si>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</si>
  <si>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</si>
  <si>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</si>
  <si>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</si>
  <si>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</si>
  <si>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</si>
  <si>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</si>
  <si>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</si>
  <si>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</si>
  <si>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</si>
  <si>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</si>
  <si>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</si>
  <si>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</si>
  <si>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</si>
  <si>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</si>
  <si>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</si>
  <si>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</si>
  <si>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</si>
  <si>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</si>
  <si>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</si>
  <si>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</si>
  <si>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</si>
  <si>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</si>
  <si>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</si>
  <si>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</si>
  <si>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</si>
  <si>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</si>
  <si>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</si>
  <si>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</si>
  <si>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</si>
  <si>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</si>
  <si>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</si>
  <si>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</si>
  <si>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</si>
  <si>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</si>
  <si>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</si>
  <si>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</si>
  <si>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</si>
  <si>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</si>
  <si>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</si>
  <si>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</si>
  <si>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</si>
  <si>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</si>
  <si>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</si>
  <si>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</si>
  <si>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</si>
  <si>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</si>
  <si>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</si>
  <si>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</si>
  <si>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</si>
  <si>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</si>
  <si>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</si>
  <si>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</si>
  <si>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</si>
  <si>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</si>
  <si>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</si>
  <si>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</si>
  <si>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</si>
  <si>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</si>
  <si>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</si>
  <si>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</si>
  <si>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</si>
  <si>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</si>
  <si>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</si>
  <si>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</si>
  <si>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</si>
  <si>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</si>
  <si>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</si>
  <si>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</si>
  <si>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</si>
  <si>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</si>
  <si>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</si>
  <si>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</si>
  <si>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</si>
  <si>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</si>
  <si>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</si>
  <si>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</si>
  <si>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</si>
  <si>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</si>
  <si>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</si>
  <si>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</si>
  <si>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</si>
  <si>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</si>
  <si>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</si>
  <si>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</si>
  <si>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</si>
  <si>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</si>
  <si>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</si>
  <si>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</si>
  <si>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</si>
  <si>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</si>
  <si>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</si>
  <si>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</si>
  <si>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</si>
  <si>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</si>
  <si>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</si>
  <si>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</si>
  <si>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</si>
  <si>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</si>
  <si>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</si>
  <si>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</si>
  <si>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</si>
  <si>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</si>
  <si>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</si>
  <si>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</si>
  <si>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</si>
  <si>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</si>
  <si>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</si>
  <si>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</si>
  <si>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</si>
  <si>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</si>
  <si>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</si>
  <si>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</si>
  <si>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</si>
  <si>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</si>
  <si>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</si>
  <si>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</si>
  <si>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</si>
  <si>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</si>
  <si>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</si>
  <si>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</si>
  <si>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</si>
  <si>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</si>
  <si>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</si>
  <si>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</si>
  <si>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</si>
  <si>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</si>
  <si>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</si>
  <si>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</si>
  <si>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</si>
  <si>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</si>
  <si>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</si>
  <si>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</si>
  <si>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</si>
  <si>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</si>
  <si>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</si>
  <si>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</si>
  <si>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</si>
  <si>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</si>
  <si>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</si>
  <si>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</si>
  <si>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</si>
  <si>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</si>
  <si>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</si>
  <si>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</si>
  <si>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</si>
  <si>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</si>
  <si>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</si>
  <si>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</si>
  <si>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</si>
  <si>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</si>
  <si>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</si>
  <si>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</si>
  <si>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</si>
  <si>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</si>
  <si>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</si>
  <si>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</si>
  <si>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</si>
  <si>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</si>
  <si>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</si>
  <si>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</si>
  <si>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</si>
  <si>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</si>
  <si>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</si>
  <si>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</si>
  <si>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</si>
  <si>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</si>
  <si>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</si>
  <si>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</si>
  <si>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</si>
  <si>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</si>
  <si>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</si>
  <si>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</si>
  <si>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</si>
  <si>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</si>
  <si>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</si>
  <si>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</si>
  <si>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</si>
  <si>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</si>
  <si>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</si>
  <si>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</si>
  <si>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</si>
  <si>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</si>
  <si>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</si>
  <si>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</si>
  <si>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</si>
  <si>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</si>
  <si>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</si>
  <si>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</si>
  <si>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</si>
  <si>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</si>
  <si>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</si>
  <si>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</si>
  <si>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</si>
  <si>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</si>
  <si>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</si>
  <si>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</si>
  <si>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</si>
  <si>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</si>
  <si>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</si>
  <si>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</si>
  <si>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</si>
  <si>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</si>
  <si>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</si>
  <si>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</si>
  <si>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</si>
  <si>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</si>
  <si>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</si>
  <si>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</si>
  <si>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</si>
  <si>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</si>
  <si>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</si>
  <si>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</si>
  <si>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</si>
  <si>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</si>
  <si>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</si>
  <si>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</si>
  <si>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</si>
  <si>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</si>
  <si>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</si>
  <si>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</si>
  <si>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</si>
  <si>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</si>
  <si>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</si>
  <si>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</si>
  <si>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</si>
  <si>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</si>
  <si>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</si>
  <si>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</si>
  <si>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</si>
  <si>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</si>
  <si>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</si>
  <si>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</si>
  <si>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</si>
  <si>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</si>
  <si>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</si>
  <si>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</si>
  <si>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</si>
  <si>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</si>
  <si>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</si>
  <si>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</si>
  <si>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</si>
  <si>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</si>
  <si>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</si>
  <si>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</si>
  <si>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</si>
  <si>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</si>
  <si>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</si>
  <si>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</si>
  <si>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</si>
  <si>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</si>
  <si>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</si>
  <si>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</si>
  <si>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</si>
  <si>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</si>
  <si>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</si>
  <si>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</si>
  <si>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</si>
  <si>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</si>
  <si>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</si>
  <si>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</si>
  <si>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</si>
  <si>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</si>
  <si>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</si>
  <si>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</si>
  <si>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</si>
  <si>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</si>
  <si>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</si>
  <si>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</si>
  <si>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</si>
  <si>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</si>
  <si>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</si>
  <si>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</si>
  <si>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</si>
  <si>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</si>
  <si>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</si>
  <si>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</si>
  <si>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</si>
  <si>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</si>
  <si>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</si>
  <si>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</si>
  <si>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</si>
  <si>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</si>
  <si>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</si>
  <si>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</si>
  <si>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</si>
  <si>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</si>
  <si>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</si>
  <si>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</si>
  <si>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</si>
  <si>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</si>
  <si>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</si>
  <si>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</si>
  <si>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</si>
  <si>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</si>
  <si>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</si>
  <si>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</si>
  <si>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</si>
  <si>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</si>
  <si>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</si>
  <si>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</si>
  <si>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</si>
  <si>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</si>
  <si>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</si>
  <si>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</si>
  <si>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</si>
  <si>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</si>
  <si>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</si>
  <si>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</si>
  <si>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</si>
  <si>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</si>
  <si>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</si>
  <si>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</si>
  <si>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</si>
  <si>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</si>
  <si>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</si>
  <si>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</si>
  <si>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</si>
  <si>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</si>
  <si>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</si>
  <si>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</si>
  <si>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</si>
  <si>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</si>
  <si>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</si>
  <si>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</si>
  <si>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</si>
  <si>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</si>
  <si>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</si>
  <si>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</si>
  <si>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</si>
  <si>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</si>
  <si>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</si>
  <si>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</si>
  <si>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</si>
  <si>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</si>
  <si>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</si>
  <si>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</si>
  <si>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</si>
  <si>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</si>
  <si>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</si>
  <si>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</si>
  <si>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</si>
  <si>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</si>
  <si>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</si>
  <si>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</si>
  <si>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</si>
  <si>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</si>
  <si>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</si>
  <si>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</si>
  <si>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</si>
  <si>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</si>
  <si>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</si>
  <si>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</si>
  <si>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</si>
  <si>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</si>
  <si>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</si>
  <si>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</si>
  <si>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</si>
  <si>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</si>
  <si>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</si>
  <si>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</si>
  <si>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</si>
  <si>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</si>
  <si>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</si>
  <si>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</si>
  <si>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</si>
  <si>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</si>
  <si>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</si>
  <si>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</si>
  <si>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</si>
  <si>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</si>
  <si>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</si>
  <si>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</si>
  <si>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</si>
  <si>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</si>
  <si>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</si>
  <si>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</si>
  <si>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</si>
  <si>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</si>
  <si>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</si>
  <si>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</si>
  <si>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</si>
  <si>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</si>
  <si>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</si>
  <si>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</si>
  <si>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</si>
  <si>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</si>
  <si>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</si>
  <si>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</si>
  <si>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</si>
  <si>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</si>
  <si>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</si>
  <si>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</si>
  <si>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</si>
  <si>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</si>
  <si>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</si>
  <si>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</si>
  <si>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</si>
  <si>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</si>
  <si>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</si>
  <si>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</si>
  <si>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</si>
  <si>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</si>
  <si>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</si>
  <si>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</si>
  <si>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</si>
  <si>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</si>
  <si>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</si>
  <si>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</si>
  <si>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</si>
  <si>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</si>
  <si>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</si>
  <si>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</si>
  <si>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</si>
  <si>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</si>
  <si>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</si>
  <si>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</si>
  <si>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</si>
  <si>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</si>
  <si>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</si>
  <si>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</si>
  <si>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</si>
  <si>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</si>
  <si>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</si>
  <si>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</si>
  <si>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</si>
  <si>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</si>
  <si>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</si>
  <si>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</si>
  <si>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</si>
  <si>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</si>
  <si>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</si>
  <si>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</si>
  <si>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</si>
  <si>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</si>
  <si>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</si>
  <si>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</si>
  <si>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</si>
  <si>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</si>
  <si>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</si>
  <si>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</si>
  <si>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</si>
  <si>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</si>
  <si>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</si>
  <si>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</si>
  <si>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</si>
  <si>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</si>
  <si>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</si>
  <si>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</si>
  <si>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</si>
  <si>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</si>
  <si>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</si>
  <si>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</si>
  <si>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</si>
  <si>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</si>
  <si>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</si>
  <si>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</si>
  <si>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</si>
  <si>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</si>
  <si>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</si>
  <si>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</si>
  <si>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</si>
  <si>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</si>
  <si>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</si>
  <si>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</si>
  <si>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</si>
  <si>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</si>
  <si>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</si>
  <si>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</si>
  <si>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</si>
  <si>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</si>
  <si>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</si>
  <si>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</si>
  <si>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</si>
  <si>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</si>
  <si>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</si>
  <si>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</si>
  <si>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</si>
  <si>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</si>
  <si>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</si>
  <si>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</si>
  <si>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</si>
  <si>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</si>
  <si>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</si>
  <si>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</si>
  <si>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</si>
  <si>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</si>
  <si>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</si>
  <si>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</si>
  <si>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</si>
  <si>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</si>
  <si>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</si>
  <si>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</si>
  <si>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</si>
  <si>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</si>
  <si>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</si>
  <si>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</si>
  <si>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</si>
  <si>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</si>
  <si>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</si>
  <si>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</si>
  <si>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</si>
  <si>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</si>
  <si>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</si>
  <si>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</si>
  <si>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</si>
  <si>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</si>
  <si>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</si>
  <si>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</si>
  <si>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</si>
  <si>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</si>
  <si>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</si>
  <si>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</si>
  <si>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</si>
  <si>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</si>
  <si>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</si>
  <si>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</si>
  <si>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</si>
  <si>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</si>
  <si>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</si>
  <si>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</si>
  <si>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</si>
  <si>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</si>
  <si>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</si>
  <si>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</si>
  <si>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</si>
  <si>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</si>
  <si>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</si>
  <si>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</si>
  <si>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</si>
  <si>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</si>
  <si>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</si>
  <si>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</si>
  <si>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</si>
  <si>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</si>
  <si>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</si>
  <si>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</si>
  <si>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</si>
  <si>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</si>
  <si>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</si>
  <si>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</si>
  <si>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</si>
  <si>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</si>
  <si>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</si>
  <si>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</si>
  <si>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</si>
  <si>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</si>
  <si>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</si>
  <si>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</si>
  <si>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</si>
  <si>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</si>
  <si>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</si>
  <si>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</si>
  <si>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</si>
  <si>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</si>
  <si>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</si>
  <si>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</si>
  <si>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</si>
  <si>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</si>
  <si>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</si>
  <si>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</si>
  <si>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</si>
  <si>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</si>
  <si>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</si>
  <si>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</si>
  <si>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</si>
  <si>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</si>
  <si>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</si>
  <si>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</si>
  <si>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</si>
  <si>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</si>
  <si>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</si>
  <si>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</si>
  <si>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</si>
  <si>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</si>
  <si>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</si>
  <si>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</si>
  <si>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</si>
  <si>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</si>
  <si>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</si>
  <si>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</si>
  <si>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</si>
  <si>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</si>
  <si>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</si>
  <si>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</si>
  <si>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</si>
  <si>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</si>
  <si>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</si>
  <si>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</si>
  <si>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</si>
  <si>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</si>
  <si>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</si>
  <si>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</si>
  <si>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</si>
  <si>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</si>
  <si>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</si>
  <si>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</si>
  <si>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</si>
  <si>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</si>
  <si>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</si>
  <si>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</si>
  <si>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</si>
  <si>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</si>
  <si>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</si>
  <si>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</si>
  <si>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</si>
  <si>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</si>
  <si>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</si>
  <si>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</si>
  <si>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</si>
  <si>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</si>
  <si>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</si>
  <si>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</si>
  <si>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</si>
  <si>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</si>
  <si>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</si>
  <si>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</si>
  <si>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</si>
  <si>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</si>
  <si>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</si>
  <si>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</si>
  <si>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</si>
  <si>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</si>
  <si>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</si>
  <si>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</si>
  <si>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</si>
  <si>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</si>
  <si>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</si>
  <si>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</si>
  <si>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</si>
  <si>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</si>
  <si>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</si>
  <si>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</si>
  <si>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</si>
  <si>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</si>
  <si>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</si>
  <si>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</si>
  <si>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</si>
  <si>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</si>
  <si>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</si>
  <si>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</si>
  <si>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</si>
  <si>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</si>
  <si>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</si>
  <si>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</si>
  <si>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</si>
  <si>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</si>
  <si>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</si>
  <si>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</si>
  <si>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</si>
  <si>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</si>
  <si>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</si>
  <si>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</si>
  <si>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</si>
  <si>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</si>
  <si>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</si>
  <si>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</si>
  <si>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</si>
  <si>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</si>
  <si>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</si>
  <si>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</si>
  <si>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</si>
  <si>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</si>
  <si>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</si>
  <si>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</si>
  <si>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</si>
  <si>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</si>
  <si>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</si>
  <si>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</si>
  <si>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</si>
  <si>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</si>
  <si>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</si>
  <si>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</si>
  <si>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</si>
  <si>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</si>
  <si>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</si>
  <si>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</si>
  <si>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</si>
  <si>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</si>
  <si>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</si>
  <si>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</si>
  <si>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</si>
  <si>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</si>
  <si>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</si>
  <si>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</si>
  <si>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</si>
  <si>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</si>
  <si>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</si>
  <si>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</si>
  <si>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</si>
  <si>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</si>
  <si>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</si>
  <si>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</si>
  <si>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</si>
  <si>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</si>
  <si>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</si>
  <si>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</si>
  <si>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</si>
  <si>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</si>
  <si>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</si>
  <si>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</si>
  <si>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</si>
  <si>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</si>
  <si>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</si>
  <si>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</si>
  <si>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</si>
  <si>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</si>
  <si>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</si>
  <si>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</si>
  <si>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</si>
  <si>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</si>
  <si>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</si>
  <si>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</si>
  <si>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</si>
  <si>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</si>
  <si>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</si>
  <si>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</si>
  <si>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</si>
  <si>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</si>
  <si>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</si>
  <si>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</si>
  <si>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</si>
  <si>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</si>
  <si>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</si>
  <si>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</si>
  <si>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</si>
  <si>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</si>
  <si>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</si>
  <si>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</si>
  <si>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</si>
  <si>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</si>
  <si>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</si>
  <si>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</si>
  <si>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</si>
  <si>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</si>
  <si>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</si>
  <si>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</si>
  <si>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</si>
  <si>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</si>
  <si>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</si>
  <si>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</si>
  <si>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</si>
  <si>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</si>
  <si>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</si>
  <si>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</si>
  <si>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</si>
  <si>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</si>
  <si>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</si>
  <si>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</si>
  <si>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</si>
  <si>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</si>
  <si>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</si>
  <si>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</si>
  <si>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</si>
  <si>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</si>
  <si>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</si>
  <si>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</si>
  <si>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</si>
  <si>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</si>
  <si>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</si>
  <si>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</si>
  <si>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</si>
  <si>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</si>
  <si>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</si>
  <si>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</si>
  <si>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</si>
  <si>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</si>
  <si>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</si>
  <si>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</si>
  <si>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</si>
  <si>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</si>
  <si>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</si>
  <si>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</si>
  <si>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</si>
  <si>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</si>
  <si>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</si>
  <si>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</si>
  <si>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</si>
  <si>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</si>
  <si>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</si>
  <si>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</si>
  <si>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</si>
  <si>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</si>
  <si>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</si>
  <si>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</si>
  <si>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</si>
  <si>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</si>
  <si>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</si>
  <si>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</si>
  <si>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</si>
  <si>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</si>
  <si>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</si>
  <si>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</si>
  <si>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</si>
  <si>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</si>
  <si>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</si>
  <si>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</si>
  <si>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</si>
  <si>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</si>
  <si>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</si>
  <si>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</si>
  <si>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</si>
  <si>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</si>
  <si>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</si>
  <si>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</si>
  <si>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</si>
  <si>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</si>
  <si>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</si>
  <si>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</si>
  <si>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</si>
  <si>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</si>
  <si>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</si>
  <si>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</si>
  <si>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</si>
  <si>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</si>
  <si>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</si>
  <si>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</si>
  <si>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</si>
  <si>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</si>
  <si>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</si>
  <si>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</si>
  <si>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</si>
  <si>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</si>
  <si>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</si>
  <si>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</si>
  <si>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</si>
  <si>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</si>
  <si>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</si>
  <si>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</si>
  <si>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</si>
  <si>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</si>
  <si>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</si>
  <si>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</si>
  <si>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</si>
  <si>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</si>
  <si>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</si>
  <si>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</si>
  <si>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</si>
  <si>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</si>
  <si>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</si>
  <si>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</si>
  <si>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</si>
  <si>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</si>
  <si>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</si>
  <si>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</si>
  <si>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</si>
  <si>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</si>
  <si>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</si>
  <si>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</si>
  <si>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</si>
  <si>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</si>
  <si>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</si>
  <si>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</si>
  <si>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</si>
  <si>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</si>
  <si>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</si>
  <si>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</si>
  <si>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</si>
  <si>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</si>
  <si>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</si>
  <si>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</si>
  <si>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</si>
  <si>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</si>
  <si>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</si>
  <si>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</si>
  <si>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</si>
  <si>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</si>
  <si>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</si>
  <si>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</si>
  <si>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</si>
  <si>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</si>
  <si>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</si>
  <si>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</si>
  <si>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</si>
  <si>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</si>
  <si>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</si>
  <si>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</si>
  <si>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</si>
  <si>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</si>
  <si>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</si>
  <si>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</si>
  <si>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</si>
  <si>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</si>
  <si>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</si>
  <si>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</si>
  <si>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</si>
  <si>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</si>
  <si>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</si>
  <si>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</si>
  <si>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</si>
  <si>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</si>
  <si>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</si>
  <si>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</si>
  <si>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</si>
  <si>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</si>
  <si>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</si>
  <si>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</si>
  <si>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</si>
  <si>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</si>
  <si>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</si>
  <si>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</si>
  <si>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</si>
  <si>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</si>
  <si>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</si>
  <si>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</si>
  <si>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</si>
  <si>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</si>
  <si>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</si>
  <si>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</si>
  <si>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</si>
  <si>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</si>
  <si>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</si>
  <si>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</si>
  <si>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</si>
  <si>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</si>
  <si>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</si>
  <si>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</si>
  <si>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</si>
  <si>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</si>
  <si>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</si>
  <si>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</si>
  <si>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</si>
  <si>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</si>
  <si>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</si>
  <si>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</si>
  <si>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</si>
  <si>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</si>
  <si>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</si>
  <si>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</si>
  <si>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</si>
  <si>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</si>
  <si>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</si>
  <si>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</si>
  <si>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</si>
  <si>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</si>
  <si>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</si>
  <si>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</si>
  <si>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</si>
  <si>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</si>
  <si>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</si>
  <si>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</si>
  <si>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</si>
  <si>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</si>
  <si>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</si>
  <si>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</si>
  <si>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</si>
  <si>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</si>
  <si>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</si>
  <si>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</si>
  <si>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</si>
  <si>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</si>
  <si>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</si>
  <si>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</si>
  <si>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</si>
  <si>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</si>
  <si>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</si>
  <si>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</si>
  <si>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</si>
  <si>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</si>
  <si>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</si>
  <si>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</si>
  <si>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</si>
  <si>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</si>
  <si>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</si>
  <si>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</si>
  <si>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</si>
  <si>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</si>
  <si>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</si>
  <si>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</si>
  <si>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</si>
  <si>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</si>
  <si>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</si>
  <si>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</si>
  <si>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</si>
  <si>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</si>
  <si>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</si>
  <si>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</si>
  <si>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</si>
  <si>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</si>
  <si>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</si>
  <si>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</si>
  <si>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</si>
  <si>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</si>
  <si>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</si>
  <si>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</si>
  <si>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</si>
  <si>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</si>
  <si>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</si>
  <si>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</si>
  <si>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</si>
  <si>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</si>
  <si>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</si>
  <si>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</si>
  <si>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</si>
  <si>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</si>
  <si>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</si>
  <si>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</si>
  <si>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</si>
  <si>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</si>
  <si>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</si>
  <si>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</si>
  <si>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</si>
  <si>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</si>
  <si>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</si>
  <si>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</si>
  <si>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</si>
  <si>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</si>
  <si>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</si>
  <si>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</si>
  <si>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</si>
  <si>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</si>
  <si>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</si>
  <si>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</si>
  <si>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</si>
  <si>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</si>
  <si>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</si>
  <si>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</si>
  <si>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</si>
  <si>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</si>
  <si>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</si>
  <si>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</si>
  <si>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</si>
  <si>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</si>
  <si>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</si>
  <si>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</si>
  <si>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</si>
  <si>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</si>
  <si>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</si>
  <si>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</si>
  <si>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</si>
  <si>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</si>
  <si>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</si>
  <si>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</si>
  <si>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</si>
  <si>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</si>
  <si>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</si>
  <si>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</si>
  <si>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</si>
  <si>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</si>
  <si>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</si>
  <si>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</si>
  <si>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</si>
  <si>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</si>
  <si>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</si>
  <si>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</si>
  <si>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</si>
  <si>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</si>
  <si>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</si>
  <si>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</si>
  <si>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</si>
  <si>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</si>
  <si>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</si>
  <si>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</si>
  <si>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</si>
  <si>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</si>
  <si>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</si>
  <si>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</si>
  <si>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</si>
  <si>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</si>
  <si>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</si>
  <si>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</si>
  <si>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</si>
  <si>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</si>
  <si>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</si>
  <si>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</si>
  <si>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</si>
  <si>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</si>
  <si>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</si>
  <si>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</si>
  <si>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</si>
  <si>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</si>
  <si>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</si>
  <si>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</si>
  <si>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</si>
  <si>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</si>
  <si>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</si>
  <si>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</si>
  <si>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</si>
  <si>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</si>
  <si>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</si>
  <si>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</si>
  <si>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</si>
  <si>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</si>
  <si>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</si>
  <si>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</si>
  <si>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</si>
  <si>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</si>
  <si>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</si>
  <si>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</si>
  <si>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</si>
  <si>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</si>
  <si>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</si>
  <si>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</si>
  <si>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</si>
  <si>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</si>
  <si>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</si>
  <si>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</si>
  <si>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</si>
  <si>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</si>
  <si>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</si>
  <si>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</si>
  <si>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</si>
  <si>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</si>
  <si>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</si>
  <si>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</si>
  <si>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</si>
  <si>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</si>
  <si>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</si>
  <si>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</si>
  <si>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</si>
  <si>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</si>
  <si>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</si>
  <si>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</si>
  <si>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</si>
  <si>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</si>
  <si>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</si>
  <si>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</si>
  <si>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</si>
  <si>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</si>
  <si>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</si>
  <si>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</si>
  <si>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</si>
  <si>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</si>
  <si>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</si>
  <si>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</si>
  <si>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</si>
  <si>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</si>
  <si>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</si>
  <si>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</si>
  <si>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</si>
  <si>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</si>
  <si>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</si>
  <si>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</si>
  <si>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</si>
  <si>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</si>
  <si>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</si>
  <si>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</si>
  <si>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</si>
  <si>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</si>
  <si>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</si>
  <si>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</si>
  <si>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</si>
  <si>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</si>
  <si>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</si>
  <si>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</si>
  <si>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</si>
  <si>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</si>
  <si>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</si>
  <si>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</si>
  <si>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</si>
  <si>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</si>
  <si>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</si>
  <si>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</si>
  <si>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</si>
  <si>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</si>
  <si>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</si>
  <si>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</si>
  <si>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</si>
  <si>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</si>
  <si>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</si>
  <si>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</si>
  <si>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</si>
  <si>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</si>
  <si>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</si>
  <si>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</si>
  <si>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</si>
  <si>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</si>
  <si>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</si>
  <si>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</si>
  <si>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</si>
  <si>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</si>
  <si>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</si>
  <si>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</si>
  <si>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</si>
  <si>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</si>
  <si>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</si>
  <si>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</si>
  <si>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</si>
  <si>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</si>
  <si>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</si>
  <si>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</si>
  <si>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</si>
  <si>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</si>
  <si>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</si>
  <si>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</si>
  <si>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</si>
  <si>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</si>
  <si>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</si>
  <si>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</si>
  <si>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</si>
  <si>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</si>
  <si>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</si>
  <si>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</si>
  <si>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</si>
  <si>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</si>
  <si>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</si>
  <si>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</si>
  <si>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</si>
  <si>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</si>
  <si>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</si>
  <si>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</si>
  <si>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</si>
  <si>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</si>
  <si>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</si>
  <si>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</si>
  <si>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</si>
  <si>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</si>
  <si>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</si>
  <si>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</si>
  <si>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</si>
  <si>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</si>
  <si>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</si>
  <si>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</si>
  <si>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</si>
  <si>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</si>
  <si>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</si>
  <si>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</si>
  <si>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</si>
  <si>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</si>
  <si>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</si>
  <si>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</si>
  <si>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</si>
  <si>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</si>
  <si>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</si>
  <si>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</si>
  <si>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</si>
  <si>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</si>
  <si>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</si>
  <si>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</si>
  <si>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</si>
  <si>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</si>
  <si>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</si>
  <si>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</si>
  <si>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</si>
  <si>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</si>
  <si>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</si>
  <si>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</si>
  <si>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</si>
  <si>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</si>
  <si>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</si>
  <si>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</si>
  <si>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</si>
  <si>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</si>
  <si>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</si>
  <si>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</si>
  <si>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</si>
  <si>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</si>
  <si>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</si>
  <si>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</si>
  <si>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</si>
  <si>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</si>
  <si>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</si>
  <si>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</si>
  <si>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</si>
  <si>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</si>
  <si>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</si>
  <si>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</si>
  <si>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</si>
  <si>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</si>
  <si>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</si>
  <si>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</si>
  <si>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</si>
  <si>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</si>
  <si>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</si>
  <si>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</si>
  <si>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</si>
  <si>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</si>
  <si>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</si>
  <si>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</si>
  <si>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</si>
  <si>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</si>
  <si>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</si>
  <si>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</si>
  <si>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</si>
  <si>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</si>
  <si>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</si>
  <si>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</si>
  <si>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</si>
  <si>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</si>
  <si>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</si>
  <si>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</si>
  <si>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</si>
  <si>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</si>
  <si>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</si>
  <si>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</si>
  <si>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</si>
  <si>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</si>
  <si>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</si>
  <si>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</si>
  <si>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</si>
  <si>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</si>
  <si>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</si>
  <si>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</si>
  <si>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</si>
  <si>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</si>
  <si>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</si>
  <si>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</si>
  <si>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</si>
  <si>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</si>
  <si>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</si>
  <si>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</si>
  <si>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</si>
  <si>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</si>
  <si>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</si>
  <si>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</si>
  <si>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</si>
  <si>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</si>
  <si>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</si>
  <si>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</si>
  <si>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</si>
  <si>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</si>
  <si>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</si>
  <si>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</si>
  <si>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</si>
  <si>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</si>
  <si>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</si>
  <si>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</si>
  <si>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</si>
  <si>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</si>
  <si>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</si>
  <si>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</si>
  <si>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</si>
  <si>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</si>
  <si>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</si>
  <si>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</si>
  <si>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</si>
  <si>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</si>
  <si>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</si>
  <si>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</si>
  <si>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</si>
  <si>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</si>
  <si>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</si>
  <si>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</si>
  <si>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</si>
  <si>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</si>
  <si>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</si>
  <si>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</si>
  <si>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</si>
  <si>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</si>
  <si>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</si>
  <si>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</si>
  <si>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</si>
  <si>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</si>
  <si>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</si>
  <si>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</si>
  <si>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</si>
  <si>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</si>
  <si>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</si>
  <si>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</si>
  <si>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</si>
  <si>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</si>
  <si>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</si>
  <si>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</si>
  <si>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</si>
  <si>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</si>
  <si>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</si>
  <si>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</si>
  <si>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</si>
  <si>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</si>
  <si>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</si>
  <si>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</si>
  <si>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</si>
  <si>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</si>
  <si>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</si>
  <si>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</si>
  <si>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</si>
  <si>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</si>
  <si>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</si>
  <si>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</si>
  <si>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</si>
  <si>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</si>
  <si>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</si>
  <si>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</si>
  <si>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</si>
  <si>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</si>
  <si>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</si>
  <si>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</si>
  <si>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</si>
  <si>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</si>
  <si>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</si>
  <si>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</si>
  <si>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</si>
  <si>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</si>
  <si>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</si>
  <si>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</si>
  <si>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</si>
  <si>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</si>
  <si>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</si>
  <si>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</si>
  <si>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</si>
  <si>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</si>
  <si>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</si>
  <si>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</si>
  <si>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</si>
  <si>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</si>
  <si>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</si>
  <si>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</si>
  <si>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</si>
  <si>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</si>
  <si>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</si>
  <si>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</si>
  <si>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</si>
  <si>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</si>
  <si>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</si>
  <si>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</si>
  <si>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</si>
  <si>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</si>
  <si>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</si>
  <si>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</si>
  <si>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</si>
  <si>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</si>
  <si>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</si>
  <si>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</si>
  <si>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</si>
  <si>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</si>
  <si>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</si>
  <si>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</si>
  <si>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</si>
  <si>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</si>
  <si>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</si>
  <si>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</si>
  <si>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</si>
  <si>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</si>
  <si>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</si>
  <si>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</si>
  <si>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</si>
  <si>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</si>
  <si>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</si>
  <si>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</si>
  <si>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</si>
  <si>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</si>
  <si>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</si>
  <si>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</si>
  <si>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</si>
  <si>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</si>
  <si>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</si>
  <si>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</si>
  <si>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</si>
  <si>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</si>
  <si>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</si>
  <si>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</si>
  <si>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</si>
  <si>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</si>
  <si>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</si>
  <si>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</si>
  <si>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</si>
  <si>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</si>
  <si>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</si>
  <si>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</si>
  <si>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</si>
  <si>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</si>
  <si>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</si>
  <si>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</si>
  <si>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</si>
  <si>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</si>
  <si>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</si>
  <si>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</si>
  <si>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</si>
  <si>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</si>
  <si>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</si>
  <si>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</si>
  <si>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</si>
  <si>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</si>
  <si>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</si>
  <si>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</si>
  <si>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</si>
  <si>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</si>
  <si>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</si>
  <si>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</si>
  <si>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</si>
  <si>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</si>
  <si>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</si>
  <si>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</si>
  <si>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</si>
  <si>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</si>
  <si>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</si>
  <si>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</si>
  <si>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</si>
  <si>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</si>
  <si>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</si>
  <si>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</si>
  <si>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</si>
  <si>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</si>
  <si>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</si>
  <si>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</si>
  <si>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</si>
  <si>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</si>
  <si>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</si>
  <si>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</si>
  <si>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</si>
  <si>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</si>
  <si>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</si>
  <si>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</si>
  <si>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</si>
  <si>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</si>
  <si>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</si>
  <si>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</si>
  <si>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</si>
  <si>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</si>
  <si>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</si>
  <si>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</si>
  <si>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</si>
  <si>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</si>
  <si>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</si>
  <si>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</si>
  <si>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</si>
  <si>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</si>
  <si>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</si>
  <si>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</si>
  <si>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</si>
  <si>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</si>
  <si>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</si>
  <si>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</si>
  <si>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</si>
  <si>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</si>
  <si>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</si>
  <si>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</si>
  <si>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</si>
  <si>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</si>
  <si>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</si>
  <si>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</si>
  <si>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</si>
  <si>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</si>
  <si>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</si>
  <si>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</si>
  <si>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</si>
  <si>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</si>
  <si>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</si>
  <si>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</si>
  <si>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</si>
  <si>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</si>
  <si>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</si>
  <si>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</si>
  <si>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</si>
  <si>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</si>
  <si>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</si>
  <si>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</si>
  <si>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</si>
  <si>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</si>
  <si>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</si>
  <si>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</si>
  <si>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</si>
  <si>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</si>
  <si>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</si>
  <si>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</si>
  <si>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</si>
  <si>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</si>
  <si>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</si>
  <si>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</si>
  <si>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</si>
  <si>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</si>
  <si>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</si>
  <si>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</si>
  <si>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</si>
  <si>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</si>
  <si>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</si>
  <si>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</si>
  <si>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</si>
  <si>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</si>
  <si>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</si>
  <si>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</si>
  <si>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</si>
  <si>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</si>
  <si>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</si>
  <si>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</si>
  <si>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</si>
  <si>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</si>
  <si>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</si>
  <si>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</si>
  <si>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</si>
  <si>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</si>
  <si>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</si>
  <si>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</si>
  <si>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</si>
  <si>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</si>
  <si>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</si>
  <si>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</si>
  <si>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</si>
  <si>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</si>
  <si>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</si>
  <si>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</si>
  <si>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</si>
  <si>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</si>
  <si>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</si>
  <si>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</si>
  <si>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</si>
  <si>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</si>
  <si>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</si>
  <si>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</si>
  <si>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</si>
  <si>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</si>
  <si>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</si>
  <si>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</si>
  <si>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</si>
  <si>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</si>
  <si>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</si>
  <si>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</si>
  <si>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</si>
  <si>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</si>
  <si>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</si>
  <si>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</si>
  <si>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</si>
  <si>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</si>
  <si>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</si>
  <si>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</si>
  <si>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</si>
  <si>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</si>
  <si>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</si>
  <si>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</si>
  <si>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</si>
  <si>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</si>
  <si>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</si>
  <si>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</si>
  <si>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</si>
  <si>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</si>
  <si>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</si>
  <si>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</si>
  <si>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</si>
  <si>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</si>
  <si>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</si>
  <si>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</si>
  <si>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</si>
  <si>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</si>
  <si>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</si>
  <si>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</si>
  <si>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</si>
  <si>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</si>
  <si>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</si>
  <si>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</si>
  <si>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</si>
  <si>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</si>
  <si>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</si>
  <si>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</si>
  <si>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</si>
  <si>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</si>
  <si>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</si>
  <si>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</si>
  <si>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</si>
  <si>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</si>
  <si>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</si>
  <si>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</si>
  <si>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</si>
  <si>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</si>
  <si>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</si>
  <si>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</si>
  <si>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</si>
  <si>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</si>
  <si>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</si>
  <si>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</si>
  <si>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</si>
  <si>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</si>
  <si>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</si>
  <si>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</si>
  <si>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</si>
  <si>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</si>
  <si>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</si>
  <si>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</si>
  <si>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</si>
  <si>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</si>
  <si>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</si>
  <si>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</si>
  <si>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</si>
  <si>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</si>
  <si>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</si>
  <si>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</si>
  <si>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</si>
  <si>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</si>
  <si>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</si>
  <si>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</si>
  <si>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</si>
  <si>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</si>
  <si>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</si>
  <si>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</si>
  <si>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</si>
  <si>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</si>
  <si>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</si>
  <si>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</si>
  <si>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</si>
  <si>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</si>
  <si>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</si>
  <si>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</si>
  <si>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</si>
  <si>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</si>
  <si>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</si>
  <si>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</si>
  <si>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</si>
  <si>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</si>
  <si>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</si>
  <si>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</si>
  <si>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</si>
  <si>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</si>
  <si>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</si>
  <si>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</si>
  <si>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</si>
  <si>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</si>
  <si>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</si>
  <si>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</si>
  <si>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</si>
  <si>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</si>
  <si>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</si>
  <si>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</si>
  <si>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</si>
  <si>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</si>
  <si>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</si>
  <si>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</si>
  <si>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</si>
  <si>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</si>
  <si>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</si>
  <si>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</si>
  <si>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</si>
  <si>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</si>
  <si>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</si>
  <si>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</si>
  <si>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</si>
  <si>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</si>
  <si>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</si>
  <si>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</si>
  <si>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</si>
  <si>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</si>
  <si>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</si>
  <si>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</si>
  <si>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</si>
  <si>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</si>
  <si>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</si>
  <si>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</si>
  <si>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</si>
  <si>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</si>
  <si>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</si>
  <si>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</si>
  <si>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</si>
  <si>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</si>
  <si>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</si>
  <si>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</si>
  <si>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</si>
  <si>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</si>
  <si>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</si>
  <si>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</si>
  <si>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</si>
  <si>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</si>
  <si>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</si>
  <si>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</si>
  <si>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</si>
  <si>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</si>
  <si>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</si>
  <si>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</si>
  <si>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</si>
  <si>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</si>
  <si>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</si>
  <si>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</si>
  <si>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</si>
  <si>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</si>
  <si>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</si>
  <si>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</si>
  <si>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</si>
  <si>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</si>
  <si>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</si>
  <si>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</si>
  <si>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</si>
  <si>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</si>
  <si>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</si>
  <si>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</si>
  <si>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</si>
  <si>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</si>
  <si>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</si>
  <si>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</si>
  <si>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</si>
  <si>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</si>
  <si>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</si>
  <si>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</si>
  <si>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</si>
  <si>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</si>
  <si>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</si>
  <si>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</si>
  <si>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</si>
  <si>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</si>
  <si>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</si>
  <si>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</si>
  <si>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</si>
  <si>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</si>
  <si>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</si>
  <si>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</si>
  <si>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</si>
  <si>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</si>
  <si>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</si>
  <si>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</si>
  <si>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</si>
  <si>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</si>
  <si>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</si>
  <si>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</si>
  <si>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</si>
  <si>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</si>
  <si>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</si>
  <si>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</si>
  <si>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</si>
  <si>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</si>
  <si>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</si>
  <si>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</si>
  <si>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</si>
  <si>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</si>
  <si>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</si>
  <si>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</si>
  <si>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</si>
  <si>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</si>
  <si>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</si>
  <si>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</si>
  <si>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</si>
  <si>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</si>
  <si>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</si>
  <si>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</si>
  <si>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</si>
  <si>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</si>
  <si>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</si>
  <si>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</si>
  <si>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</si>
  <si>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</si>
  <si>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</si>
  <si>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</si>
  <si>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</si>
  <si>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</si>
  <si>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</si>
  <si>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</si>
  <si>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</si>
  <si>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</si>
  <si>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</si>
  <si>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</si>
  <si>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</si>
  <si>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</si>
  <si>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</si>
  <si>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</si>
  <si>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</si>
  <si>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</si>
  <si>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</si>
  <si>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</si>
  <si>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</si>
  <si>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</si>
  <si>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</si>
  <si>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</si>
  <si>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</si>
  <si>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</si>
  <si>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</si>
  <si>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</si>
  <si>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</si>
  <si>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</si>
  <si>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</si>
  <si>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</si>
  <si>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</si>
  <si>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</si>
  <si>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</si>
  <si>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</si>
  <si>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</si>
  <si>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</si>
  <si>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</si>
  <si>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</si>
  <si>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</si>
  <si>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</si>
  <si>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</si>
  <si>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</si>
  <si>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</si>
  <si>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</si>
  <si>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</si>
  <si>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</si>
  <si>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</si>
  <si>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</si>
  <si>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</si>
  <si>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</si>
  <si>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</si>
  <si>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</si>
  <si>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</si>
  <si>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</si>
  <si>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</si>
  <si>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</si>
  <si>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</si>
  <si>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</si>
  <si>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</si>
  <si>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</si>
  <si>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</si>
  <si>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</si>
  <si>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</si>
  <si>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</si>
  <si>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</si>
  <si>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</si>
  <si>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</si>
  <si>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</si>
  <si>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</si>
  <si>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</si>
  <si>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</si>
  <si>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</si>
  <si>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</si>
  <si>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</si>
  <si>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</si>
  <si>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</si>
  <si>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</si>
  <si>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</si>
  <si>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</si>
  <si>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</si>
  <si>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</si>
  <si>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</si>
  <si>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</si>
  <si>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</si>
  <si>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</si>
  <si>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</si>
  <si>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</si>
  <si>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</si>
  <si>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</si>
  <si>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</si>
  <si>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</si>
  <si>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</si>
  <si>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</si>
  <si>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</si>
  <si>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</si>
  <si>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</si>
  <si>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</si>
  <si>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</si>
  <si>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</si>
  <si>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</si>
  <si>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</si>
  <si>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</si>
  <si>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</si>
  <si>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</si>
  <si>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</si>
  <si>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</si>
  <si>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</si>
  <si>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</si>
  <si>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</si>
  <si>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</si>
  <si>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</si>
  <si>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</si>
  <si>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</si>
  <si>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</si>
  <si>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</si>
  <si>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</si>
  <si>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</si>
  <si>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</si>
  <si>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</si>
  <si>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</si>
  <si>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</si>
  <si>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</si>
  <si>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</si>
  <si>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</si>
  <si>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</si>
  <si>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</si>
  <si>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</si>
  <si>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</si>
  <si>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</si>
  <si>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</si>
  <si>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</si>
  <si>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</si>
  <si>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</si>
  <si>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</si>
  <si>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</si>
  <si>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</si>
  <si>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</si>
  <si>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</si>
  <si>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</si>
  <si>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</si>
  <si>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</si>
  <si>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</si>
  <si>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</si>
  <si>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</si>
  <si>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</si>
  <si>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</si>
  <si>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</si>
  <si>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</si>
  <si>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</si>
  <si>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</si>
  <si>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</si>
  <si>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</si>
  <si>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</si>
  <si>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</si>
  <si>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</si>
  <si>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</si>
  <si>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</si>
  <si>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</si>
  <si>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</si>
  <si>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</si>
  <si>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</si>
  <si>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</si>
  <si>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</si>
  <si>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</si>
  <si>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</si>
  <si>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</si>
  <si>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</si>
  <si>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</si>
  <si>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</si>
  <si>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</si>
  <si>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</si>
  <si>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</si>
  <si>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</si>
  <si>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</si>
  <si>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</si>
  <si>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</si>
  <si>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</si>
  <si>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</si>
  <si>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</si>
  <si>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</si>
  <si>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</si>
  <si>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</si>
  <si>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</si>
  <si>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</si>
  <si>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</si>
  <si>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</si>
  <si>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</si>
  <si>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</si>
  <si>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</si>
  <si>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</si>
  <si>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</si>
  <si>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</si>
  <si>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</si>
  <si>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</si>
  <si>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</si>
  <si>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</si>
  <si>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</si>
  <si>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</si>
  <si>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</si>
  <si>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</si>
  <si>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</si>
  <si>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</si>
  <si>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</si>
  <si>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</si>
  <si>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</si>
  <si>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</si>
  <si>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</si>
  <si>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</si>
  <si>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</si>
  <si>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</si>
  <si>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</si>
  <si>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</si>
  <si>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</si>
  <si>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</si>
  <si>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</si>
  <si>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</si>
  <si>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</si>
  <si>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</si>
  <si>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</si>
  <si>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</si>
  <si>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</si>
  <si>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</si>
  <si>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</si>
  <si>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</si>
  <si>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</si>
  <si>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</si>
  <si>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</si>
  <si>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</si>
  <si>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</si>
  <si>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</si>
  <si>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</si>
  <si>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</si>
  <si>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</si>
  <si>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</si>
  <si>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</si>
  <si>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</si>
  <si>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</si>
  <si>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</si>
  <si>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</si>
  <si>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</si>
  <si>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</si>
  <si>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</si>
  <si>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</si>
  <si>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</si>
  <si>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</si>
  <si>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</si>
  <si>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</si>
  <si>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</si>
  <si>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</si>
  <si>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</si>
  <si>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</si>
  <si>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</si>
  <si>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</si>
  <si>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</si>
  <si>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</si>
  <si>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</si>
  <si>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</si>
  <si>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</si>
  <si>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</si>
  <si>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</si>
  <si>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</si>
  <si>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</si>
  <si>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</si>
  <si>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</si>
  <si>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</si>
  <si>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</si>
  <si>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</si>
  <si>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</si>
  <si>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</si>
  <si>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</si>
  <si>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</si>
  <si>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</si>
  <si>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</si>
  <si>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</si>
  <si>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</si>
  <si>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</si>
  <si>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</si>
  <si>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</si>
  <si>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</si>
  <si>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</si>
  <si>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</si>
  <si>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</si>
  <si>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</si>
  <si>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</si>
  <si>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</si>
  <si>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</si>
  <si>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</si>
  <si>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</si>
  <si>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</si>
  <si>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</si>
  <si>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</si>
  <si>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</si>
  <si>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</si>
  <si>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</si>
  <si>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</si>
  <si>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</si>
  <si>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</si>
  <si>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</si>
  <si>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</si>
  <si>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</si>
  <si>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</si>
  <si>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</si>
  <si>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</si>
  <si>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</si>
  <si>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</si>
  <si>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</si>
  <si>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</si>
  <si>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</si>
  <si>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</si>
  <si>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</si>
  <si>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</si>
  <si>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</si>
  <si>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</si>
  <si>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</si>
  <si>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</si>
  <si>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</si>
  <si>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</si>
  <si>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</si>
  <si>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</si>
  <si>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</si>
  <si>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</si>
  <si>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</si>
  <si>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</si>
  <si>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</si>
  <si>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</si>
  <si>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</si>
  <si>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</si>
  <si>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</si>
  <si>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</si>
  <si>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</si>
  <si>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</si>
  <si>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</si>
  <si>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</si>
  <si>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</si>
  <si>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</si>
  <si>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</si>
  <si>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</si>
  <si>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</si>
  <si>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</si>
  <si>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</si>
  <si>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</si>
  <si>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</si>
  <si>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</si>
  <si>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</si>
  <si>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</si>
  <si>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</si>
  <si>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</si>
  <si>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</si>
  <si>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</si>
  <si>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</si>
  <si>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</si>
  <si>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</si>
  <si>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</si>
  <si>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</si>
  <si>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</si>
  <si>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</si>
  <si>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</si>
  <si>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</si>
  <si>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</si>
  <si>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</si>
  <si>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</si>
  <si>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</si>
  <si>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</si>
  <si>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</si>
  <si>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</si>
  <si>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</si>
  <si>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</si>
  <si>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</si>
  <si>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</si>
  <si>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</si>
  <si>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</si>
  <si>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</si>
  <si>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</si>
  <si>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</si>
  <si>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</si>
  <si>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</si>
  <si>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</si>
  <si>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</si>
  <si>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</si>
  <si>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</si>
  <si>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</si>
  <si>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</si>
  <si>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</si>
  <si>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</si>
  <si>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</si>
  <si>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</si>
  <si>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</si>
  <si>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</si>
  <si>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</si>
  <si>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</si>
  <si>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</si>
  <si>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</si>
  <si>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</si>
  <si>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</si>
  <si>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</si>
  <si>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</si>
  <si>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</si>
  <si>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</si>
  <si>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</si>
  <si>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</si>
  <si>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</si>
  <si>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</si>
  <si>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</si>
  <si>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</si>
  <si>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</si>
  <si>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</si>
  <si>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</si>
  <si>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</si>
  <si>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</si>
  <si>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</si>
  <si>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</si>
  <si>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</si>
  <si>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</si>
  <si>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</si>
  <si>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</si>
  <si>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</si>
  <si>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</si>
  <si>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</si>
  <si>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</si>
  <si>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</si>
  <si>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</si>
  <si>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</si>
  <si>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</si>
  <si>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</si>
  <si>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</si>
  <si>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</si>
  <si>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</si>
  <si>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</si>
  <si>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</si>
  <si>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</si>
  <si>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</si>
  <si>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</si>
  <si>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</si>
  <si>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</si>
  <si>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</si>
  <si>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</si>
  <si>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</si>
  <si>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</si>
  <si>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</si>
  <si>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</si>
  <si>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</si>
  <si>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</si>
  <si>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</si>
  <si>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</si>
  <si>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</si>
  <si>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</si>
  <si>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</si>
  <si>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</si>
  <si>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</si>
  <si>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</si>
  <si>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</si>
  <si>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</si>
  <si>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</si>
  <si>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</si>
  <si>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</si>
  <si>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</si>
  <si>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</si>
  <si>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</si>
  <si>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</si>
  <si>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</si>
  <si>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</si>
  <si>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</si>
  <si>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</si>
  <si>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</si>
  <si>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</si>
  <si>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</si>
  <si>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</si>
  <si>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</si>
  <si>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</si>
  <si>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</si>
  <si>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</si>
  <si>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</si>
  <si>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</si>
  <si>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</si>
  <si>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</si>
  <si>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</si>
  <si>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</si>
  <si>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</si>
  <si>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</si>
  <si>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</si>
  <si>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</si>
  <si>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</si>
  <si>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</si>
  <si>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</si>
  <si>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</si>
  <si>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</si>
  <si>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</si>
  <si>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</si>
  <si>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</si>
  <si>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</si>
  <si>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</si>
  <si>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</si>
  <si>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</si>
  <si>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</si>
  <si>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</si>
  <si>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</si>
  <si>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</si>
  <si>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</si>
  <si>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</si>
  <si>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</si>
  <si>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</si>
  <si>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</si>
  <si>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</si>
  <si>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</si>
  <si>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</si>
  <si>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</si>
  <si>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</si>
  <si>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</si>
  <si>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</si>
  <si>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</si>
  <si>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</si>
  <si>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</si>
  <si>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</si>
  <si>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</si>
  <si>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</si>
  <si>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</si>
  <si>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</si>
  <si>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</si>
  <si>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</si>
  <si>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</si>
  <si>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</si>
  <si>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</si>
  <si>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</si>
  <si>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</si>
  <si>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</si>
  <si>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</si>
  <si>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</si>
  <si>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</si>
  <si>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</si>
  <si>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</si>
  <si>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</si>
  <si>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</si>
  <si>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</si>
  <si>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</si>
  <si>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</si>
  <si>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</si>
  <si>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</si>
  <si>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</si>
  <si>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</si>
  <si>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</si>
  <si>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</si>
  <si>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</si>
  <si>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</si>
  <si>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</si>
  <si>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</si>
  <si>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</si>
  <si>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</si>
  <si>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</si>
  <si>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</si>
  <si>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</si>
  <si>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</si>
  <si>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</si>
  <si>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</si>
  <si>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</si>
  <si>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</si>
  <si>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</si>
  <si>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</si>
  <si>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</si>
  <si>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</si>
  <si>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</si>
  <si>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</si>
  <si>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</si>
  <si>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</si>
  <si>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</si>
  <si>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</si>
  <si>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</si>
  <si>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</si>
  <si>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</si>
  <si>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</si>
  <si>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</si>
  <si>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</si>
  <si>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</si>
  <si>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</si>
  <si>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</si>
  <si>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</si>
  <si>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</si>
  <si>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</si>
  <si>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</si>
  <si>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</si>
  <si>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</si>
  <si>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</si>
  <si>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</si>
  <si>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</si>
  <si>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</si>
  <si>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</si>
  <si>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</si>
  <si>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</si>
  <si>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</si>
  <si>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</si>
  <si>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</si>
  <si>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</si>
  <si>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</si>
  <si>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</si>
  <si>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</si>
  <si>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</si>
  <si>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</si>
  <si>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</si>
  <si>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</si>
  <si>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</si>
  <si>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</si>
  <si>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</si>
  <si>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</si>
  <si>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</si>
  <si>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</si>
  <si>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</si>
  <si>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</si>
  <si>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</si>
  <si>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</si>
  <si>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</si>
  <si>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</si>
  <si>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</si>
  <si>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</si>
  <si>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</si>
  <si>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</si>
  <si>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</si>
  <si>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</si>
  <si>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</si>
  <si>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</si>
  <si>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</si>
  <si>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</si>
  <si>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</si>
  <si>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</si>
  <si>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</si>
  <si>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</si>
  <si>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</si>
  <si>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</si>
  <si>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</si>
  <si>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</si>
  <si>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</si>
  <si>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</si>
  <si>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</si>
  <si>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</si>
  <si>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</si>
  <si>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</si>
  <si>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</si>
  <si>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</si>
  <si>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</si>
  <si>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</si>
  <si>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</si>
  <si>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</si>
  <si>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</si>
  <si>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</si>
  <si>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</si>
  <si>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</si>
  <si>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</si>
  <si>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</si>
  <si>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</si>
  <si>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</si>
  <si>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</si>
  <si>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</si>
  <si>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</si>
  <si>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</si>
  <si>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</si>
  <si>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</si>
  <si>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</si>
  <si>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</si>
  <si>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</si>
  <si>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</si>
  <si>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</si>
  <si>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</si>
  <si>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</si>
  <si>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</si>
  <si>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</si>
  <si>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</si>
  <si>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</si>
  <si>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</si>
  <si>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</si>
  <si>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</si>
  <si>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</si>
  <si>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</si>
  <si>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</si>
  <si>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</si>
  <si>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</si>
  <si>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</si>
  <si>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</si>
  <si>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</si>
  <si>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</si>
  <si>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</si>
  <si>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</si>
  <si>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</si>
  <si>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</si>
  <si>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</si>
  <si>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</si>
  <si>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</si>
  <si>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</si>
  <si>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</si>
  <si>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</si>
  <si>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</si>
  <si>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</si>
  <si>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</si>
  <si>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</si>
  <si>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</si>
  <si>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</si>
  <si>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</si>
  <si>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</si>
  <si>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</si>
  <si>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</si>
  <si>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</si>
  <si>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</si>
  <si>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</si>
  <si>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</si>
  <si>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</si>
  <si>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</si>
  <si>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</si>
  <si>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</si>
  <si>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</si>
  <si>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</si>
  <si>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</si>
  <si>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</si>
  <si>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</si>
  <si>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</si>
  <si>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</si>
  <si>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</si>
  <si>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</si>
  <si>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</si>
  <si>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</si>
  <si>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</si>
  <si>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</si>
  <si>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</si>
  <si>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</si>
  <si>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</si>
  <si>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</si>
  <si>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</si>
  <si>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</si>
  <si>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</si>
  <si>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</si>
  <si>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</si>
  <si>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</si>
  <si>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</si>
  <si>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</si>
  <si>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</si>
  <si>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</si>
  <si>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</si>
  <si>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</si>
  <si>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</si>
  <si>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</si>
  <si>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</si>
  <si>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</si>
  <si>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</si>
  <si>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</si>
  <si>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</si>
  <si>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</si>
  <si>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</si>
  <si>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</si>
  <si>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</si>
  <si>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</si>
  <si>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</si>
  <si>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</si>
  <si>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</si>
  <si>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</si>
  <si>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</si>
  <si>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</si>
  <si>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</si>
  <si>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</si>
  <si>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</si>
  <si>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</si>
  <si>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</si>
  <si>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</si>
  <si>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</si>
  <si>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</si>
  <si>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</si>
  <si>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</si>
  <si>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</si>
  <si>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</si>
  <si>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</si>
  <si>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</si>
  <si>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</si>
  <si>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</si>
  <si>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</si>
  <si>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</si>
  <si>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</si>
  <si>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</si>
  <si>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</si>
  <si>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</si>
  <si>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</si>
  <si>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</si>
  <si>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</si>
  <si>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</si>
  <si>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</si>
  <si>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</si>
  <si>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</si>
  <si>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</si>
  <si>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</si>
  <si>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</si>
  <si>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</si>
  <si>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</si>
  <si>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</si>
  <si>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</si>
  <si>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</si>
  <si>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</si>
  <si>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</si>
  <si>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</si>
  <si>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</si>
  <si>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</si>
  <si>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</si>
  <si>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</si>
  <si>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</si>
  <si>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</si>
  <si>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</si>
  <si>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</si>
  <si>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</si>
  <si>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</si>
  <si>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</si>
  <si>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</si>
  <si>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</si>
  <si>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</si>
  <si>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</si>
  <si>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</si>
  <si>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</si>
  <si>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</si>
  <si>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</si>
  <si>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</si>
  <si>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</si>
  <si>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</si>
  <si>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</si>
  <si>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</si>
  <si>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</si>
  <si>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</si>
  <si>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</si>
  <si>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</si>
  <si>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</si>
  <si>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</si>
  <si>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</si>
  <si>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</si>
  <si>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</si>
  <si>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</si>
  <si>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</si>
  <si>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</si>
  <si>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</si>
  <si>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</si>
  <si>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</si>
  <si>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</si>
  <si>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</si>
  <si>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</si>
  <si>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</si>
  <si>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</si>
  <si>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</si>
  <si>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</si>
  <si>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</si>
  <si>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</si>
  <si>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</si>
  <si>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</si>
  <si>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</si>
  <si>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</si>
  <si>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</si>
  <si>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</si>
  <si>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</si>
  <si>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</si>
  <si>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</si>
  <si>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</si>
  <si>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</si>
  <si>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</si>
  <si>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</si>
  <si>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</si>
  <si>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</si>
  <si>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</si>
  <si>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</si>
  <si>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</si>
  <si>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</si>
  <si>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</si>
  <si>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</si>
  <si>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</si>
  <si>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</si>
  <si>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</si>
  <si>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</si>
  <si>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</si>
  <si>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</si>
  <si>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</si>
  <si>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</si>
  <si>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</si>
  <si>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</si>
  <si>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</si>
  <si>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</si>
  <si>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</si>
  <si>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</si>
  <si>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</si>
  <si>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</si>
  <si>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</si>
  <si>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</si>
  <si>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</si>
  <si>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</si>
  <si>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</si>
  <si>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</si>
  <si>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</si>
  <si>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</si>
  <si>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</si>
  <si>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</si>
  <si>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</si>
  <si>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</si>
  <si>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</si>
  <si>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</si>
  <si>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</si>
  <si>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</si>
  <si>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</si>
  <si>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</si>
  <si>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</si>
  <si>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</si>
  <si>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</si>
  <si>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</si>
  <si>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</si>
  <si>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</si>
  <si>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</si>
  <si>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</si>
  <si>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</si>
  <si>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</si>
  <si>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</si>
  <si>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</si>
  <si>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</si>
  <si>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</si>
  <si>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</si>
  <si>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</si>
  <si>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</si>
  <si>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</si>
  <si>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</si>
  <si>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</si>
  <si>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</si>
  <si>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</si>
  <si>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</si>
  <si>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</si>
  <si>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</si>
  <si>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</si>
  <si>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</si>
  <si>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</si>
  <si>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</si>
  <si>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</si>
  <si>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</si>
  <si>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</si>
  <si>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</si>
  <si>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</si>
  <si>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</si>
  <si>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</si>
  <si>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</si>
  <si>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</si>
  <si>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</si>
  <si>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</si>
  <si>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</si>
  <si>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</si>
  <si>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</si>
  <si>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</si>
  <si>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</si>
  <si>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</si>
  <si>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</si>
  <si>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</si>
  <si>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</si>
  <si>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</si>
  <si>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</si>
  <si>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</si>
  <si>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</si>
  <si>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</si>
  <si>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</si>
  <si>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</si>
  <si>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</si>
  <si>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</si>
  <si>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</si>
  <si>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</si>
  <si>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</si>
  <si>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</si>
  <si>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</si>
  <si>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</si>
  <si>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</si>
  <si>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</si>
  <si>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</si>
  <si>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</si>
  <si>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</si>
  <si>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</si>
  <si>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</si>
  <si>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</si>
  <si>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</si>
  <si>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</si>
  <si>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</si>
  <si>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</si>
  <si>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</si>
  <si>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</si>
  <si>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</si>
  <si>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</si>
  <si>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</si>
  <si>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</si>
  <si>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</si>
  <si>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</si>
  <si>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</si>
  <si>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</si>
  <si>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</si>
  <si>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</si>
  <si>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</si>
  <si>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</si>
  <si>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</si>
  <si>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</si>
  <si>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</si>
  <si>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</si>
  <si>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</si>
  <si>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</si>
  <si>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</si>
  <si>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</si>
  <si>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</si>
  <si>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</si>
  <si>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</si>
  <si>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</si>
  <si>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</si>
  <si>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</si>
  <si>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</si>
  <si>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</si>
  <si>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</si>
  <si>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</si>
  <si>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</si>
  <si>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</si>
  <si>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</si>
  <si>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</si>
  <si>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</si>
  <si>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</si>
  <si>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</si>
  <si>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</si>
  <si>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</si>
  <si>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</si>
  <si>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</si>
  <si>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</si>
  <si>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</si>
  <si>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</si>
  <si>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</si>
  <si>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</si>
  <si>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</si>
  <si>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</si>
  <si>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</si>
  <si>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</si>
  <si>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</si>
  <si>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</si>
  <si>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</si>
  <si>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</si>
  <si>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</si>
  <si>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</si>
  <si>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</si>
  <si>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</si>
  <si>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</si>
  <si>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</si>
  <si>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</si>
  <si>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</si>
  <si>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</si>
  <si>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</si>
  <si>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</si>
  <si>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</si>
  <si>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</si>
  <si>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</si>
  <si>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</si>
  <si>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</si>
  <si>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</si>
  <si>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</si>
  <si>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</si>
  <si>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</si>
  <si>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</si>
  <si>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</si>
  <si>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</si>
  <si>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</si>
  <si>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</si>
  <si>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</si>
  <si>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</si>
  <si>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</si>
  <si>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</si>
  <si>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</si>
  <si>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</si>
  <si>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</si>
  <si>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</si>
  <si>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</si>
  <si>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</si>
  <si>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</si>
  <si>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</si>
  <si>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</si>
  <si>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</si>
  <si>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</si>
  <si>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</si>
  <si>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</si>
  <si>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</si>
  <si>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</si>
  <si>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</si>
  <si>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</si>
  <si>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</si>
  <si>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</si>
  <si>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</si>
  <si>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</si>
  <si>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</si>
  <si>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</si>
  <si>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</si>
  <si>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</si>
  <si>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</si>
  <si>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</si>
  <si>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</si>
  <si>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</si>
  <si>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</si>
  <si>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</si>
  <si>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</si>
  <si>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</si>
  <si>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</si>
  <si>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</si>
  <si>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</si>
  <si>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</si>
  <si>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</si>
  <si>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</si>
  <si>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</si>
  <si>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</si>
  <si>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</si>
  <si>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</si>
  <si>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</si>
  <si>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</si>
  <si>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</si>
  <si>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</si>
  <si>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</si>
  <si>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</si>
  <si>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</si>
  <si>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</si>
  <si>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</si>
  <si>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</si>
  <si>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</si>
  <si>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</si>
  <si>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</si>
  <si>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</si>
  <si>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</si>
  <si>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</si>
  <si>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</si>
  <si>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</si>
  <si>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</si>
  <si>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</si>
  <si>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</si>
  <si>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</si>
  <si>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</si>
  <si>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</si>
  <si>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</si>
  <si>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</si>
  <si>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</si>
  <si>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</si>
  <si>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</si>
  <si>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</si>
  <si>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</si>
  <si>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</si>
  <si>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</si>
  <si>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</si>
  <si>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</si>
  <si>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</si>
  <si>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</si>
  <si>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</si>
  <si>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</si>
  <si>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</si>
  <si>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</si>
  <si>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</si>
  <si>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</si>
  <si>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</si>
  <si>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</si>
  <si>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</si>
  <si>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</si>
  <si>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</si>
  <si>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</si>
  <si>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</si>
  <si>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</si>
  <si>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</si>
  <si>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</si>
  <si>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</si>
  <si>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</si>
  <si>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</si>
  <si>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</si>
  <si>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</si>
  <si>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</si>
  <si>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</si>
  <si>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</si>
  <si>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</si>
  <si>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</si>
  <si>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</si>
  <si>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</si>
  <si>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</si>
  <si>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</si>
  <si>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</si>
  <si>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</si>
  <si>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</si>
  <si>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</si>
  <si>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</si>
  <si>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</si>
  <si>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</si>
  <si>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</si>
  <si>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</si>
  <si>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</si>
  <si>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</si>
  <si>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</si>
  <si>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</si>
  <si>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</si>
  <si>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</si>
  <si>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</si>
  <si>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</si>
  <si>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</si>
  <si>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</si>
  <si>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</si>
  <si>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</si>
  <si>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</si>
  <si>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</si>
  <si>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</si>
  <si>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</si>
  <si>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</si>
  <si>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</si>
  <si>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</si>
  <si>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</si>
  <si>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</si>
  <si>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</si>
  <si>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</si>
  <si>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</si>
  <si>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</si>
  <si>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</si>
  <si>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</si>
  <si>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</si>
  <si>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</si>
  <si>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</si>
  <si>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</si>
  <si>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</si>
  <si>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</si>
  <si>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</si>
  <si>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</si>
  <si>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</si>
  <si>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</si>
  <si>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</si>
  <si>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</si>
  <si>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</si>
  <si>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</si>
  <si>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</si>
  <si>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</si>
  <si>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</si>
  <si>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</si>
  <si>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</si>
  <si>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</si>
  <si>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</si>
  <si>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</si>
  <si>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</si>
  <si>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</si>
  <si>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</si>
  <si>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</si>
  <si>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</si>
  <si>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</si>
  <si>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</si>
  <si>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</si>
  <si>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</si>
  <si>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</si>
  <si>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</si>
  <si>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</si>
  <si>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</si>
  <si>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</si>
  <si>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</si>
  <si>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</si>
  <si>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</si>
  <si>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</si>
  <si>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</si>
  <si>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</si>
  <si>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</si>
  <si>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</si>
  <si>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</si>
  <si>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</si>
  <si>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</si>
  <si>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</si>
  <si>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</si>
  <si>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</si>
  <si>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</si>
  <si>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</si>
  <si>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</si>
  <si>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</si>
  <si>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</si>
  <si>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</si>
  <si>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</si>
  <si>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</si>
  <si>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</si>
  <si>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</si>
  <si>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</si>
  <si>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</si>
  <si>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</si>
  <si>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</si>
  <si>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</si>
  <si>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</si>
  <si>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</si>
  <si>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</si>
  <si>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</si>
  <si>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</si>
  <si>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</si>
  <si>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</si>
  <si>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</si>
  <si>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</si>
  <si>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</si>
  <si>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</si>
  <si>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</si>
  <si>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</si>
  <si>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</si>
  <si>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</si>
  <si>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</si>
  <si>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</si>
  <si>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</si>
  <si>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</si>
  <si>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</si>
  <si>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</si>
  <si>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</si>
  <si>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</si>
  <si>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</si>
  <si>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</si>
  <si>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</si>
  <si>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</si>
  <si>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</si>
  <si>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</si>
  <si>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</si>
  <si>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</si>
  <si>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</si>
  <si>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</si>
  <si>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</si>
  <si>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</si>
  <si>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</si>
  <si>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</si>
  <si>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</si>
  <si>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</si>
  <si>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</si>
  <si>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</si>
  <si>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</si>
  <si>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</si>
  <si>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</si>
  <si>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</si>
  <si>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</si>
  <si>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</si>
  <si>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</si>
  <si>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</si>
  <si>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</si>
  <si>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</si>
  <si>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</si>
  <si>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</si>
  <si>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</si>
  <si>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</si>
  <si>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</si>
  <si>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</si>
  <si>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</si>
  <si>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</si>
  <si>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</si>
  <si>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</si>
  <si>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</si>
  <si>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</si>
  <si>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</si>
  <si>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</si>
  <si>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</si>
  <si>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</si>
  <si>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</si>
  <si>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</si>
  <si>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</si>
  <si>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</si>
  <si>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</si>
  <si>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</si>
  <si>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</si>
  <si>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</si>
  <si>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</si>
  <si>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</si>
  <si>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</si>
  <si>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</si>
  <si>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</si>
  <si>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</si>
  <si>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</si>
  <si>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</si>
  <si>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</si>
  <si>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</si>
  <si>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</si>
  <si>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</si>
  <si>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</si>
  <si>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</si>
  <si>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</si>
  <si>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</si>
  <si>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</si>
  <si>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</si>
  <si>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</si>
  <si>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</si>
  <si>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</si>
  <si>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</si>
  <si>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</si>
  <si>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</si>
  <si>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</si>
  <si>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</si>
  <si>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</si>
  <si>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</si>
  <si>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</si>
  <si>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</si>
  <si>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</si>
  <si>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</si>
  <si>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</si>
  <si>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</si>
  <si>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</si>
  <si>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</si>
  <si>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</si>
  <si>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</si>
  <si>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</si>
  <si>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</si>
  <si>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</si>
  <si>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</si>
  <si>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</si>
  <si>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</si>
  <si>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</si>
  <si>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</si>
  <si>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</si>
  <si>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</si>
  <si>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</si>
  <si>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</si>
  <si>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</si>
  <si>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</si>
  <si>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</si>
  <si>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</si>
  <si>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</si>
  <si>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</si>
  <si>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</si>
  <si>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</si>
  <si>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</si>
  <si>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</si>
  <si>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</si>
  <si>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</si>
  <si>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</si>
  <si>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</si>
  <si>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</si>
  <si>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</si>
  <si>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</si>
  <si>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</si>
  <si>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</si>
  <si>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</si>
  <si>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</si>
  <si>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</si>
  <si>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</si>
  <si>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</si>
  <si>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</si>
  <si>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</si>
  <si>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</si>
  <si>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</si>
  <si>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</si>
  <si>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</si>
  <si>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</si>
  <si>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</si>
  <si>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</si>
  <si>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</si>
  <si>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</si>
  <si>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</si>
  <si>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</si>
  <si>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</si>
  <si>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</si>
  <si>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</si>
  <si>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</si>
  <si>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</si>
  <si>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</si>
  <si>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</si>
  <si>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</si>
  <si>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</si>
  <si>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</si>
  <si>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</si>
  <si>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</si>
  <si>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</si>
  <si>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</si>
  <si>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</si>
  <si>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</si>
  <si>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</si>
  <si>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</si>
  <si>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</si>
  <si>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</si>
  <si>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</si>
  <si>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</si>
  <si>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</si>
  <si>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</si>
  <si>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</si>
  <si>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</si>
  <si>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</si>
  <si>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</si>
  <si>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</si>
  <si>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</si>
  <si>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</si>
  <si>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</si>
  <si>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</si>
  <si>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</si>
  <si>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</si>
  <si>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</si>
  <si>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</si>
  <si>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</si>
  <si>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</si>
  <si>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</si>
  <si>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</si>
  <si>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</si>
  <si>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</si>
  <si>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</si>
  <si>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</si>
  <si>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</si>
  <si>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</si>
  <si>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</si>
  <si>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</si>
  <si>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</si>
  <si>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</si>
  <si>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</si>
  <si>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</si>
  <si>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</si>
  <si>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</si>
  <si>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</si>
  <si>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</si>
  <si>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</si>
  <si>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</si>
  <si>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</si>
  <si>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</si>
  <si>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</si>
  <si>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</si>
  <si>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</si>
  <si>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</si>
  <si>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</si>
  <si>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</si>
  <si>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</si>
  <si>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</si>
  <si>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</si>
  <si>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</si>
  <si>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</si>
  <si>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</si>
  <si>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</si>
  <si>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</si>
  <si>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</si>
  <si>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</si>
  <si>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</si>
  <si>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</si>
  <si>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</si>
  <si>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</si>
  <si>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</si>
  <si>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</si>
  <si>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</si>
  <si>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</si>
  <si>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</si>
  <si>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</si>
  <si>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</si>
  <si>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</si>
  <si>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</si>
  <si>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</si>
  <si>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</si>
  <si>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</si>
  <si>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</si>
  <si>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</si>
  <si>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</si>
  <si>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</si>
  <si>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</si>
  <si>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</si>
  <si>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</si>
  <si>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</si>
  <si>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</si>
  <si>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</si>
  <si>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</si>
  <si>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</si>
  <si>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</si>
  <si>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</si>
  <si>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</si>
  <si>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</si>
  <si>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</si>
  <si>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</si>
  <si>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</si>
  <si>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</si>
  <si>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</si>
  <si>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</si>
  <si>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</si>
  <si>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</si>
  <si>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</si>
  <si>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</si>
  <si>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</si>
  <si>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</si>
  <si>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</si>
  <si>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</si>
  <si>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</si>
  <si>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</si>
  <si>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</si>
  <si>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</si>
  <si>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</si>
  <si>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</si>
  <si>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</si>
  <si>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</si>
  <si>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</si>
  <si>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</si>
  <si>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</si>
  <si>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</si>
  <si>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</si>
  <si>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</si>
  <si>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</si>
  <si>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</si>
  <si>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</si>
  <si>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</si>
  <si>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</si>
  <si>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</si>
  <si>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</si>
  <si>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</si>
  <si>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</si>
  <si>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</si>
  <si>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</si>
  <si>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</si>
  <si>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</si>
  <si>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</si>
  <si>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</si>
  <si>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</si>
  <si>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</si>
  <si>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</si>
  <si>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</si>
  <si>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</si>
  <si>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</si>
  <si>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</si>
  <si>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</si>
  <si>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</si>
  <si>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</si>
  <si>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</si>
  <si>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</si>
  <si>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</si>
  <si>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</si>
  <si>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</si>
  <si>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</si>
  <si>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</si>
  <si>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</si>
  <si>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</si>
  <si>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</si>
  <si>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</si>
  <si>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</si>
  <si>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</si>
  <si>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</si>
  <si>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</si>
  <si>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</si>
  <si>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</si>
  <si>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</si>
  <si>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</si>
  <si>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</si>
  <si>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</si>
  <si>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</si>
  <si>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</si>
  <si>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</si>
  <si>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</si>
  <si>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</si>
  <si>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</si>
  <si>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</si>
  <si>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</si>
  <si>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</si>
  <si>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</si>
  <si>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</si>
  <si>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</si>
  <si>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</si>
  <si>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</si>
  <si>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</si>
  <si>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</si>
  <si>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</si>
  <si>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</si>
  <si>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</si>
  <si>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</si>
  <si>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</si>
  <si>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</si>
  <si>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</si>
  <si>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</si>
  <si>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</si>
  <si>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</si>
  <si>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</si>
  <si>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</si>
  <si>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</si>
  <si>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</si>
  <si>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</si>
  <si>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</si>
  <si>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</si>
  <si>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</si>
  <si>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</si>
  <si>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</si>
  <si>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</si>
  <si>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</si>
  <si>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</si>
  <si>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</si>
  <si>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</si>
  <si>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</si>
  <si>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</si>
  <si>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</si>
  <si>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</si>
  <si>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</si>
  <si>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</si>
  <si>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</si>
  <si>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</si>
  <si>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</si>
  <si>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</si>
  <si>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</si>
  <si>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</si>
  <si>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</si>
  <si>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</si>
  <si>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</si>
  <si>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</si>
  <si>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</si>
  <si>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</si>
  <si>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</si>
  <si>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</si>
  <si>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</si>
  <si>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</si>
  <si>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</si>
  <si>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</si>
  <si>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</si>
  <si>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</si>
  <si>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</si>
  <si>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</si>
  <si>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</si>
  <si>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</si>
  <si>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</si>
  <si>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</si>
  <si>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</si>
  <si>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</si>
  <si>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</si>
  <si>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</si>
  <si>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</si>
  <si>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</si>
  <si>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</si>
  <si>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</si>
  <si>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</si>
  <si>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</si>
  <si>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</si>
  <si>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</si>
  <si>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</si>
  <si>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</si>
  <si>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</si>
  <si>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</si>
  <si>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</si>
  <si>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</si>
  <si>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</si>
  <si>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</si>
  <si>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</si>
  <si>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</si>
  <si>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</si>
  <si>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</si>
  <si>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</si>
  <si>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</si>
  <si>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</si>
  <si>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</si>
  <si>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</si>
  <si>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</si>
  <si>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</si>
  <si>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</si>
  <si>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</si>
  <si>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</si>
  <si>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</si>
  <si>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</si>
  <si>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</si>
  <si>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</si>
  <si>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</si>
  <si>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</si>
  <si>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</si>
  <si>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</si>
  <si>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</si>
  <si>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</si>
  <si>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</si>
  <si>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</si>
  <si>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</si>
  <si>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</si>
  <si>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</si>
  <si>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</si>
  <si>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</si>
  <si>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</si>
  <si>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</si>
  <si>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</si>
  <si>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</si>
  <si>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</si>
  <si>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</si>
  <si>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</si>
  <si>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</si>
  <si>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</si>
  <si>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</si>
  <si>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</si>
  <si>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</si>
  <si>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</si>
  <si>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</si>
  <si>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</si>
  <si>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</si>
  <si>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</si>
  <si>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</si>
  <si>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</si>
  <si>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</si>
  <si>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</si>
  <si>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</si>
  <si>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</si>
  <si>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</si>
  <si>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</si>
  <si>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</si>
  <si>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</si>
  <si>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</si>
  <si>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</si>
  <si>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</si>
  <si>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</si>
  <si>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</si>
  <si>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</si>
  <si>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</si>
  <si>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</si>
  <si>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</si>
  <si>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</si>
  <si>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</si>
  <si>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</si>
  <si>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</si>
  <si>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</si>
  <si>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</si>
  <si>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</si>
  <si>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</si>
  <si>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</si>
  <si>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</si>
  <si>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</si>
  <si>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</si>
  <si>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</si>
  <si>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</si>
  <si>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</si>
  <si>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</si>
  <si>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</si>
  <si>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</si>
  <si>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</si>
  <si>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</si>
  <si>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</si>
  <si>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</si>
  <si>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</si>
  <si>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</si>
  <si>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</si>
  <si>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</si>
  <si>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</si>
  <si>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</si>
  <si>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</si>
  <si>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</si>
  <si>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</si>
  <si>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</si>
  <si>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</si>
  <si>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</si>
  <si>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</si>
  <si>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</si>
  <si>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</si>
  <si>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</si>
  <si>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</si>
  <si>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</si>
  <si>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</si>
  <si>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</si>
  <si>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</si>
  <si>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</si>
  <si>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</si>
  <si>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</si>
  <si>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</si>
  <si>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</si>
  <si>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</si>
  <si>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</si>
  <si>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</si>
  <si>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</si>
  <si>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</si>
  <si>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</si>
  <si>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</si>
  <si>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</si>
  <si>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</si>
  <si>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</si>
  <si>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</si>
  <si>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</si>
  <si>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</si>
  <si>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</si>
  <si>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</si>
  <si>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</si>
  <si>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</si>
  <si>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</si>
  <si>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</si>
  <si>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</si>
  <si>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</si>
  <si>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</si>
  <si>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</si>
  <si>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</si>
  <si>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</si>
  <si>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</si>
  <si>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</si>
  <si>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</si>
  <si>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</si>
  <si>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</si>
  <si>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</si>
  <si>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</si>
  <si>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</si>
  <si>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</si>
  <si>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</si>
  <si>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</si>
  <si>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</si>
  <si>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</si>
  <si>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</si>
  <si>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</si>
  <si>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</si>
  <si>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</si>
  <si>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</si>
  <si>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</si>
  <si>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</si>
  <si>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</si>
  <si>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</si>
  <si>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</si>
  <si>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</si>
  <si>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</si>
  <si>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</si>
  <si>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</si>
  <si>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</si>
  <si>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</si>
  <si>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</si>
  <si>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</si>
  <si>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</si>
  <si>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</si>
  <si>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</si>
  <si>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</si>
  <si>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</si>
  <si>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</si>
  <si>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</si>
  <si>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</si>
  <si>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</si>
  <si>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</si>
  <si>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</si>
  <si>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</si>
  <si>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</si>
  <si>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</si>
  <si>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</si>
  <si>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</si>
  <si>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</si>
  <si>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</si>
  <si>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</si>
  <si>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</si>
  <si>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</si>
  <si>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</si>
  <si>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</si>
  <si>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</si>
  <si>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</si>
  <si>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</si>
  <si>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</si>
  <si>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</si>
  <si>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</si>
  <si>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</si>
  <si>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</si>
  <si>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</si>
  <si>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</si>
  <si>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</si>
  <si>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</si>
  <si>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</si>
  <si>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</si>
  <si>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</si>
  <si>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</si>
  <si>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</si>
  <si>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</si>
  <si>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</si>
  <si>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</si>
  <si>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</si>
  <si>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</si>
  <si>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</si>
  <si>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</si>
  <si>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</si>
  <si>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</si>
  <si>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</si>
  <si>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</si>
  <si>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</si>
  <si>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</si>
  <si>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</si>
  <si>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</si>
  <si>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</si>
  <si>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</si>
  <si>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</si>
  <si>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</si>
  <si>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</si>
  <si>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</si>
  <si>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</si>
  <si>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</si>
  <si>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</si>
  <si>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</si>
  <si>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</si>
  <si>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</si>
  <si>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</si>
  <si>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</si>
  <si>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</si>
  <si>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</si>
  <si>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</si>
  <si>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</si>
  <si>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</si>
  <si>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</si>
  <si>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</si>
  <si>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</si>
  <si>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</si>
  <si>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</si>
  <si>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</si>
  <si>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</si>
  <si>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</si>
  <si>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</si>
  <si>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</si>
  <si>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</si>
  <si>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</si>
  <si>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</si>
  <si>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</si>
  <si>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</si>
  <si>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</si>
  <si>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</si>
  <si>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</si>
  <si>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</si>
  <si>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</si>
  <si>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</si>
  <si>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</si>
  <si>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</si>
  <si>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</si>
  <si>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</si>
  <si>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</si>
  <si>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</si>
  <si>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</si>
  <si>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</si>
  <si>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</si>
  <si>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</si>
  <si>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</si>
  <si>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</si>
  <si>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</si>
  <si>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</si>
  <si>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</si>
  <si>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</si>
  <si>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</si>
  <si>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</si>
  <si>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</si>
  <si>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</si>
  <si>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</si>
  <si>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</si>
  <si>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</si>
  <si>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</si>
  <si>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</si>
  <si>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</si>
  <si>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</si>
  <si>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</si>
  <si>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</si>
  <si>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</si>
  <si>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</si>
  <si>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</si>
  <si>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</si>
  <si>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</si>
  <si>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</si>
  <si>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</si>
  <si>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</si>
  <si>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</si>
  <si>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</si>
  <si>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</si>
  <si>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</si>
  <si>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</si>
  <si>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</si>
  <si>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</si>
  <si>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</si>
  <si>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</si>
  <si>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</si>
  <si>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</si>
  <si>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</si>
  <si>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</si>
  <si>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</si>
  <si>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</si>
  <si>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</si>
  <si>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</si>
  <si>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</si>
  <si>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</si>
  <si>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</si>
  <si>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</si>
  <si>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</si>
  <si>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</si>
  <si>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</si>
  <si>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</si>
  <si>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</si>
  <si>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</si>
  <si>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</si>
  <si>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</si>
  <si>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</si>
  <si>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</si>
  <si>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</si>
  <si>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</si>
  <si>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</si>
  <si>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</si>
  <si>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</si>
  <si>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</si>
  <si>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</si>
  <si>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</si>
  <si>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</si>
  <si>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</si>
  <si>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</si>
  <si>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</si>
  <si>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</si>
  <si>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</si>
  <si>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</si>
  <si>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</si>
  <si>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</si>
  <si>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</si>
  <si>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</si>
  <si>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</si>
  <si>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</si>
  <si>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</si>
  <si>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</si>
  <si>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</si>
  <si>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</si>
  <si>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</si>
  <si>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</si>
  <si>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</si>
  <si>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</si>
  <si>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</si>
  <si>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</si>
  <si>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</si>
  <si>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</si>
  <si>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</si>
  <si>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</si>
  <si>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</si>
  <si>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</si>
  <si>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</si>
  <si>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</si>
  <si>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</si>
  <si>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</si>
  <si>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</si>
  <si>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</si>
  <si>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</si>
  <si>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</si>
  <si>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</si>
  <si>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</si>
  <si>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</si>
  <si>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</si>
  <si>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</si>
  <si>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</si>
  <si>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</si>
  <si>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</si>
  <si>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</si>
  <si>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</si>
  <si>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</si>
  <si>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</si>
  <si>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</si>
  <si>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</si>
  <si>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</si>
  <si>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</si>
  <si>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</si>
  <si>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</si>
  <si>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</si>
  <si>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</si>
  <si>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</si>
  <si>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</si>
  <si>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</si>
  <si>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</si>
  <si>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</si>
  <si>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</si>
  <si>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</si>
  <si>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</si>
  <si>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</si>
  <si>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</si>
  <si>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</si>
  <si>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</si>
  <si>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</si>
  <si>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</si>
  <si>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</si>
  <si>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</si>
  <si>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</si>
  <si>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</si>
  <si>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</si>
  <si>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</si>
  <si>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</si>
  <si>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</si>
  <si>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</si>
  <si>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</si>
  <si>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</si>
  <si>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</si>
  <si>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</si>
  <si>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</si>
  <si>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</si>
  <si>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</si>
  <si>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</si>
  <si>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</si>
  <si>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</si>
  <si>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</si>
  <si>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</si>
  <si>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</si>
  <si>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</si>
  <si>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</si>
  <si>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</si>
  <si>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</si>
  <si>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</si>
  <si>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</si>
  <si>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</si>
  <si>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</si>
  <si>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</si>
  <si>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</si>
  <si>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</si>
  <si>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</si>
  <si>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</si>
  <si>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</si>
  <si>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</si>
  <si>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</si>
  <si>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</si>
  <si>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</si>
  <si>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</si>
  <si>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</si>
  <si>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</si>
  <si>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</si>
  <si>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</si>
  <si>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</si>
  <si>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</si>
  <si>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</si>
  <si>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</si>
  <si>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</si>
  <si>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</si>
  <si>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</si>
  <si>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</si>
  <si>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</si>
  <si>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</si>
  <si>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</si>
  <si>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</si>
  <si>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</si>
  <si>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</si>
  <si>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</si>
  <si>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</si>
  <si>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</si>
  <si>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</si>
  <si>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</si>
  <si>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</si>
  <si>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</si>
  <si>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</si>
  <si>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</si>
  <si>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</si>
  <si>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</si>
  <si>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</si>
  <si>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</si>
  <si>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</si>
  <si>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</si>
  <si>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</si>
  <si>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</si>
  <si>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</si>
  <si>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</si>
  <si>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</si>
  <si>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</si>
  <si>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</si>
  <si>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</si>
  <si>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</si>
  <si>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</si>
  <si>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</si>
  <si>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</si>
  <si>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</si>
  <si>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</si>
  <si>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</si>
  <si>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</si>
  <si>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</si>
  <si>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</si>
  <si>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</si>
  <si>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</si>
  <si>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</si>
  <si>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</si>
  <si>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</si>
  <si>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</si>
  <si>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</si>
  <si>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</si>
  <si>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</si>
  <si>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</si>
  <si>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</si>
  <si>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</si>
  <si>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</si>
  <si>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</si>
  <si>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</si>
  <si>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</si>
  <si>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</si>
  <si>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</si>
  <si>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</si>
  <si>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</si>
  <si>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</si>
  <si>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</si>
  <si>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</si>
  <si>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</si>
  <si>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</si>
  <si>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</si>
  <si>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</si>
  <si>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</si>
  <si>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</si>
  <si>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</si>
  <si>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</si>
  <si>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</si>
  <si>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</si>
  <si>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</si>
  <si>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</si>
  <si>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</si>
  <si>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</si>
  <si>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</si>
  <si>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</si>
  <si>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</si>
  <si>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</si>
  <si>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</si>
  <si>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</si>
  <si>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</si>
  <si>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</si>
  <si>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</si>
  <si>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</si>
  <si>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</si>
  <si>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</si>
  <si>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</si>
  <si>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</si>
  <si>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</si>
  <si>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</si>
  <si>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</si>
  <si>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</si>
  <si>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</si>
  <si>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</si>
  <si>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</si>
  <si>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</si>
  <si>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</si>
  <si>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</si>
  <si>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</si>
  <si>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</si>
  <si>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</si>
  <si>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</si>
  <si>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</si>
  <si>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</si>
  <si>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</si>
  <si>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</si>
  <si>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</si>
  <si>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</si>
  <si>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</si>
  <si>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</si>
  <si>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</si>
  <si>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</si>
  <si>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</si>
  <si>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</si>
  <si>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</si>
  <si>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</si>
  <si>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</si>
  <si>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</si>
  <si>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</si>
  <si>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</si>
  <si>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</si>
  <si>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</si>
  <si>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</si>
  <si>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</si>
  <si>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</si>
  <si>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</si>
  <si>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</si>
  <si>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</si>
  <si>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</si>
  <si>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</si>
  <si>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</si>
  <si>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</si>
  <si>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</si>
  <si>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</si>
  <si>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</si>
  <si>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</si>
  <si>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</si>
  <si>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</si>
  <si>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</si>
  <si>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</si>
  <si>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</si>
  <si>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</si>
  <si>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</si>
  <si>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</si>
  <si>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</si>
  <si>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</si>
  <si>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</si>
  <si>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</si>
  <si>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</si>
  <si>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</si>
  <si>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</si>
  <si>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</si>
  <si>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</si>
  <si>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</si>
  <si>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</si>
  <si>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</si>
  <si>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</si>
  <si>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</si>
  <si>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</si>
  <si>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</si>
  <si>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</si>
  <si>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</si>
  <si>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</si>
  <si>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</si>
  <si>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</si>
  <si>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</si>
  <si>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</si>
  <si>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</si>
  <si>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</si>
  <si>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</si>
  <si>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</si>
  <si>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</si>
  <si>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</si>
  <si>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</si>
  <si>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</si>
  <si>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</si>
  <si>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</si>
  <si>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</si>
  <si>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</si>
  <si>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</si>
  <si>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</si>
  <si>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</si>
  <si>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</si>
  <si>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</si>
  <si>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</si>
  <si>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</si>
  <si>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</si>
  <si>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</si>
  <si>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</si>
  <si>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</si>
  <si>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</si>
  <si>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</si>
  <si>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</si>
  <si>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</si>
  <si>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</si>
  <si>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</si>
  <si>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</si>
  <si>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</si>
  <si>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</si>
  <si>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</si>
  <si>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</si>
  <si>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</si>
  <si>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</si>
  <si>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</si>
  <si>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</si>
  <si>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</si>
  <si>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</si>
  <si>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</si>
  <si>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</si>
  <si>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</si>
  <si>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</si>
  <si>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</si>
  <si>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</si>
  <si>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</si>
  <si>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</si>
  <si>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</si>
  <si>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</si>
  <si>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</si>
  <si>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</si>
  <si>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</si>
  <si>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</si>
  <si>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</si>
  <si>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</si>
  <si>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</si>
  <si>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</si>
  <si>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</si>
  <si>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</si>
  <si>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</si>
  <si>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</si>
  <si>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</si>
  <si>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</si>
  <si>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</si>
  <si>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</si>
  <si>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</si>
  <si>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</si>
  <si>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</si>
  <si>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</si>
  <si>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</si>
  <si>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</si>
  <si>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</si>
  <si>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</si>
  <si>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</si>
  <si>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</si>
  <si>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</si>
  <si>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</si>
  <si>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</si>
  <si>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</si>
  <si>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</si>
  <si>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</si>
  <si>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</si>
  <si>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</si>
  <si>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</si>
  <si>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</si>
  <si>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</si>
  <si>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</si>
  <si>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</si>
  <si>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</si>
  <si>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</si>
  <si>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</si>
  <si>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</si>
  <si>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</si>
  <si>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</si>
  <si>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</si>
  <si>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</si>
  <si>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</si>
  <si>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</si>
  <si>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</si>
  <si>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</si>
  <si>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</si>
  <si>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</si>
  <si>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</si>
  <si>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</si>
  <si>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</si>
  <si>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</si>
  <si>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</si>
  <si>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</si>
  <si>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</si>
  <si>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</si>
  <si>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</si>
  <si>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</si>
  <si>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</si>
  <si>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</si>
  <si>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</si>
  <si>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</si>
  <si>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</si>
  <si>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</si>
  <si>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</si>
  <si>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</si>
  <si>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</si>
  <si>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</si>
  <si>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</si>
  <si>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</si>
  <si>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</si>
  <si>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</si>
  <si>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</si>
  <si>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</si>
  <si>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</si>
  <si>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</si>
  <si>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</si>
  <si>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</si>
  <si>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</si>
  <si>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</si>
  <si>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</si>
  <si>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</si>
  <si>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</si>
  <si>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</si>
  <si>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</si>
  <si>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</si>
  <si>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</si>
  <si>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</si>
  <si>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</si>
  <si>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</si>
  <si>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</si>
  <si>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</si>
  <si>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</si>
  <si>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</si>
  <si>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</si>
  <si>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</si>
  <si>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</si>
  <si>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</si>
  <si>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</si>
  <si>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</si>
  <si>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</si>
  <si>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</si>
  <si>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</si>
  <si>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</si>
  <si>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</si>
  <si>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</si>
  <si>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</si>
  <si>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</si>
  <si>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</si>
  <si>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</si>
  <si>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</si>
  <si>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</si>
  <si>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</si>
  <si>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</si>
  <si>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</si>
  <si>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</si>
  <si>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</si>
  <si>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</si>
  <si>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</si>
  <si>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</si>
  <si>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</si>
  <si>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</si>
  <si>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</si>
  <si>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</si>
  <si>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</si>
  <si>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</si>
  <si>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</si>
  <si>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</si>
  <si>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</si>
  <si>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</si>
  <si>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</si>
  <si>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</si>
  <si>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</si>
  <si>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</si>
  <si>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</si>
  <si>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</si>
  <si>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</si>
  <si>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</si>
  <si>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</si>
  <si>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</si>
  <si>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</si>
  <si>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</si>
  <si>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</si>
  <si>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</si>
  <si>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</si>
  <si>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</si>
  <si>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</si>
  <si>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</si>
  <si>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</si>
  <si>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</si>
  <si>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</si>
  <si>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</si>
  <si>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</si>
  <si>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</si>
  <si>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</si>
  <si>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</si>
  <si>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</si>
  <si>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</si>
  <si>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</si>
  <si>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</si>
  <si>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</si>
  <si>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</si>
  <si>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</si>
  <si>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</si>
  <si>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</si>
  <si>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</si>
  <si>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</si>
  <si>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</si>
  <si>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</si>
  <si>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</si>
  <si>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</si>
  <si>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</si>
  <si>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</si>
  <si>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</si>
  <si>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</si>
  <si>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</si>
  <si>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</si>
  <si>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</si>
  <si>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</si>
  <si>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</si>
  <si>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</si>
  <si>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</si>
  <si>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</si>
  <si>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</si>
  <si>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</si>
  <si>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</si>
  <si>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</si>
  <si>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</si>
  <si>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</si>
  <si>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</si>
  <si>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</si>
  <si>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</si>
  <si>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</si>
  <si>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</si>
  <si>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</si>
  <si>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</si>
  <si>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</si>
  <si>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</si>
  <si>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</si>
  <si>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</si>
  <si>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</si>
  <si>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</si>
  <si>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</si>
  <si>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</si>
  <si>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</si>
  <si>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</si>
  <si>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</si>
  <si>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</si>
  <si>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</si>
  <si>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</si>
  <si>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</si>
  <si>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</si>
  <si>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</si>
  <si>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</si>
  <si>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</si>
  <si>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</si>
  <si>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</si>
  <si>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</si>
  <si>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</si>
  <si>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</si>
  <si>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</si>
  <si>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</si>
  <si>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</si>
  <si>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</si>
  <si>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</si>
  <si>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</si>
  <si>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</si>
  <si>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</si>
  <si>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</si>
  <si>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</si>
  <si>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</si>
  <si>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</si>
  <si>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</si>
  <si>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</si>
  <si>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</si>
  <si>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</si>
  <si>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</si>
  <si>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</si>
  <si>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</si>
  <si>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</si>
  <si>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</si>
  <si>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</si>
  <si>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</si>
  <si>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</si>
  <si>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</si>
  <si>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</si>
  <si>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</si>
  <si>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</si>
  <si>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</si>
  <si>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</si>
  <si>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</si>
  <si>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</si>
  <si>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</si>
  <si>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</si>
  <si>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</si>
  <si>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</si>
  <si>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</si>
  <si>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</si>
  <si>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</si>
  <si>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</si>
  <si>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</si>
  <si>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</si>
  <si>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</si>
  <si>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</si>
  <si>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</si>
  <si>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</si>
  <si>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</si>
  <si>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</si>
  <si>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</si>
  <si>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</si>
  <si>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</si>
  <si>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</si>
  <si>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</si>
  <si>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</si>
  <si>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</si>
  <si>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</si>
  <si>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</si>
  <si>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</si>
  <si>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</si>
  <si>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</si>
  <si>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</si>
  <si>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</si>
  <si>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</si>
  <si>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</si>
  <si>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</si>
  <si>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</si>
  <si>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</si>
  <si>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</si>
  <si>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</si>
  <si>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</si>
  <si>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</si>
  <si>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</si>
  <si>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</si>
  <si>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</si>
  <si>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</si>
  <si>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</si>
  <si>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</si>
  <si>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</si>
  <si>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</si>
  <si>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</si>
  <si>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</si>
  <si>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</si>
  <si>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</si>
  <si>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</si>
  <si>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</si>
  <si>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</si>
  <si>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</si>
  <si>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</si>
  <si>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</si>
  <si>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</si>
  <si>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</si>
  <si>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</si>
  <si>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</si>
  <si>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</si>
  <si>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</si>
  <si>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</si>
  <si>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</si>
  <si>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</si>
  <si>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</si>
  <si>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</si>
  <si>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</si>
  <si>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</si>
  <si>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</si>
  <si>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</si>
  <si>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</si>
  <si>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</si>
  <si>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</si>
  <si>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</si>
  <si>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</si>
  <si>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</si>
  <si>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</si>
  <si>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</si>
  <si>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</si>
  <si>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</si>
  <si>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</si>
  <si>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</si>
  <si>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</si>
  <si>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</si>
  <si>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</si>
  <si>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</si>
  <si>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</si>
  <si>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</si>
  <si>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</si>
  <si>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</si>
  <si>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</si>
  <si>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</si>
  <si>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</si>
  <si>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</si>
  <si>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</si>
  <si>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</si>
  <si>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</si>
  <si>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</si>
  <si>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</si>
  <si>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</si>
  <si>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</si>
  <si>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</si>
  <si>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</si>
  <si>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</si>
  <si>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</si>
  <si>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</si>
  <si>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</si>
  <si>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</si>
  <si>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</si>
  <si>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</si>
  <si>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</si>
  <si>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</si>
  <si>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</si>
  <si>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</si>
  <si>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</si>
  <si>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</si>
  <si>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</si>
  <si>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</si>
  <si>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</si>
  <si>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</si>
  <si>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</si>
  <si>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</si>
  <si>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</si>
  <si>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</si>
  <si>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</si>
  <si>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</si>
  <si>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</si>
  <si>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</si>
  <si>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</si>
  <si>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</si>
  <si>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</si>
  <si>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</si>
  <si>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</si>
  <si>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</si>
  <si>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</si>
  <si>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</si>
  <si>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</si>
  <si>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</si>
  <si>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</si>
  <si>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</si>
  <si>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</si>
  <si>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</si>
  <si>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</si>
  <si>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</si>
  <si>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</si>
  <si>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</si>
  <si>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</si>
  <si>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</si>
  <si>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</si>
  <si>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</si>
  <si>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</si>
  <si>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</si>
  <si>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</si>
  <si>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</si>
  <si>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</si>
  <si>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</si>
  <si>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</si>
  <si>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</si>
  <si>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</si>
  <si>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</si>
  <si>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</si>
  <si>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</si>
  <si>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</si>
  <si>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</si>
  <si>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</si>
  <si>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</si>
  <si>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</si>
  <si>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</si>
  <si>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</si>
  <si>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</si>
  <si>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</si>
  <si>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</si>
  <si>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</si>
  <si>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</si>
  <si>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</si>
  <si>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</si>
  <si>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</si>
  <si>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</si>
  <si>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</si>
  <si>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</si>
  <si>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</si>
  <si>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</si>
  <si>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</si>
  <si>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</si>
  <si>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</si>
  <si>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</si>
  <si>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</si>
  <si>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</si>
  <si>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</si>
  <si>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</si>
  <si>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</si>
  <si>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</si>
  <si>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</si>
  <si>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</si>
  <si>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</si>
  <si>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</si>
  <si>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</si>
  <si>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</si>
  <si>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</si>
  <si>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</si>
  <si>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</si>
  <si>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</si>
  <si>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</si>
  <si>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</si>
  <si>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</si>
  <si>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</si>
  <si>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</si>
  <si>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</si>
  <si>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</si>
  <si>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</si>
  <si>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</si>
  <si>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</si>
  <si>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</si>
  <si>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</si>
  <si>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</si>
  <si>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</si>
  <si>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</si>
  <si>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</si>
  <si>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</si>
  <si>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</si>
  <si>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</si>
  <si>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</si>
  <si>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</si>
  <si>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</si>
  <si>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</si>
  <si>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</si>
  <si>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</si>
  <si>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</si>
  <si>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</si>
  <si>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</si>
  <si>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</si>
  <si>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</si>
  <si>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</si>
  <si>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</si>
  <si>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</si>
  <si>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</si>
  <si>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</si>
  <si>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</si>
  <si>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</si>
  <si>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</si>
  <si>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</si>
  <si>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</si>
  <si>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</si>
  <si>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</si>
  <si>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</si>
  <si>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</si>
  <si>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</si>
  <si>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</si>
  <si>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</si>
  <si>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</si>
  <si>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</si>
  <si>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</si>
  <si>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</si>
  <si>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</si>
  <si>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</si>
  <si>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</si>
  <si>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</si>
  <si>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</si>
  <si>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</si>
  <si>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</si>
  <si>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</si>
  <si>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</si>
  <si>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</si>
  <si>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</si>
  <si>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</si>
  <si>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</si>
  <si>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</si>
  <si>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</si>
  <si>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</si>
  <si>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</si>
  <si>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</si>
  <si>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</si>
  <si>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</si>
  <si>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</si>
  <si>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</si>
  <si>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</si>
  <si>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</si>
  <si>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</si>
  <si>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</si>
  <si>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</si>
  <si>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</si>
  <si>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</si>
  <si>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</si>
  <si>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</si>
  <si>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</si>
  <si>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</si>
  <si>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</si>
  <si>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</si>
  <si>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</si>
  <si>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</si>
  <si>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</si>
  <si>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</si>
  <si>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</si>
  <si>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</si>
  <si>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</si>
  <si>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</si>
  <si>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</si>
  <si>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</si>
  <si>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</si>
  <si>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</si>
  <si>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</si>
  <si>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</si>
  <si>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</si>
  <si>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</si>
  <si>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</si>
  <si>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</si>
  <si>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</si>
  <si>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</si>
  <si>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</si>
  <si>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</si>
  <si>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</si>
  <si>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</si>
  <si>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</si>
  <si>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</si>
  <si>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</si>
  <si>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</si>
  <si>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</si>
  <si>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</si>
  <si>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</si>
  <si>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</si>
  <si>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</si>
  <si>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</si>
  <si>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</si>
  <si>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</si>
  <si>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</si>
  <si>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</si>
  <si>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</si>
  <si>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</si>
  <si>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</si>
  <si>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</si>
  <si>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</si>
  <si>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</si>
  <si>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</si>
  <si>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</si>
  <si>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</si>
  <si>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</si>
  <si>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</si>
  <si>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</si>
  <si>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</si>
  <si>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</si>
  <si>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</si>
  <si>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</si>
  <si>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</si>
  <si>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</si>
  <si>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</si>
  <si>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</si>
  <si>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</si>
  <si>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</si>
  <si>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</si>
  <si>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</si>
  <si>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</si>
  <si>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</si>
  <si>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</si>
  <si>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</si>
  <si>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</si>
  <si>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</si>
  <si>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</si>
  <si>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</si>
  <si>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</si>
  <si>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</si>
  <si>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</si>
  <si>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</si>
  <si>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</si>
  <si>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</si>
  <si>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</si>
  <si>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</si>
  <si>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</si>
  <si>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</si>
  <si>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</si>
  <si>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</si>
  <si>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</si>
  <si>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</si>
  <si>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</si>
  <si>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</si>
  <si>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</si>
  <si>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</si>
  <si>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</si>
  <si>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</si>
  <si>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</si>
  <si>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</si>
  <si>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</si>
  <si>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</si>
  <si>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</si>
  <si>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</si>
  <si>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</si>
  <si>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</si>
  <si>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</si>
  <si>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</si>
  <si>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</si>
  <si>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</si>
  <si>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</si>
  <si>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</si>
  <si>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</si>
  <si>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</si>
  <si>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</si>
  <si>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</si>
  <si>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</si>
  <si>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</si>
  <si>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</si>
  <si>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</si>
  <si>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</si>
  <si>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</si>
  <si>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</si>
  <si>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</si>
  <si>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</si>
  <si>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</si>
  <si>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</si>
  <si>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</si>
  <si>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</si>
  <si>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</si>
  <si>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</si>
  <si>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</si>
  <si>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</si>
  <si>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</si>
  <si>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</si>
  <si>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</si>
  <si>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</si>
  <si>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</si>
  <si>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</si>
  <si>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</si>
  <si>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</si>
  <si>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</si>
  <si>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</si>
  <si>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</si>
  <si>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</si>
  <si>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</si>
  <si>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</si>
  <si>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</si>
  <si>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</si>
  <si>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</si>
  <si>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</si>
  <si>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</si>
  <si>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</si>
  <si>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</si>
  <si>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</si>
  <si>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</si>
  <si>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</si>
  <si>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</si>
  <si>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</si>
  <si>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</si>
  <si>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</si>
  <si>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</si>
  <si>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</si>
  <si>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</si>
  <si>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</si>
  <si>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</si>
  <si>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</si>
  <si>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</si>
  <si>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</si>
  <si>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</si>
  <si>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</si>
  <si>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</si>
  <si>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</si>
  <si>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</si>
  <si>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</si>
  <si>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</si>
  <si>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</si>
  <si>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</si>
  <si>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</si>
  <si>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</si>
  <si>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</si>
  <si>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</si>
  <si>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</si>
  <si>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</si>
  <si>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</si>
  <si>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</si>
  <si>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</si>
  <si>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</si>
  <si>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</si>
  <si>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</si>
  <si>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</si>
  <si>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</si>
  <si>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</si>
  <si>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</si>
  <si>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</si>
  <si>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</si>
  <si>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</si>
  <si>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</si>
  <si>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</si>
  <si>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</si>
  <si>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</si>
  <si>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</si>
  <si>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</si>
  <si>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</si>
  <si>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</si>
  <si>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</si>
  <si>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</si>
  <si>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</si>
  <si>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</si>
  <si>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</si>
  <si>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</si>
  <si>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</si>
  <si>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</si>
  <si>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</si>
  <si>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</si>
  <si>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</si>
  <si>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</si>
  <si>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</si>
  <si>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</si>
  <si>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</si>
  <si>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</si>
  <si>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</si>
  <si>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</si>
  <si>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</si>
  <si>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</si>
  <si>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</si>
  <si>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</si>
  <si>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</si>
  <si>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</si>
  <si>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</si>
  <si>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</si>
  <si>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</si>
  <si>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</si>
  <si>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</si>
  <si>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</si>
  <si>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</si>
  <si>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</si>
  <si>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</si>
  <si>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</si>
  <si>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</si>
  <si>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</si>
  <si>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</si>
  <si>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</si>
  <si>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</si>
  <si>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</si>
  <si>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</si>
  <si>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</si>
  <si>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</si>
  <si>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</si>
  <si>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</si>
  <si>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</si>
  <si>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</si>
  <si>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</si>
  <si>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</si>
  <si>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</si>
  <si>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</si>
  <si>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</si>
  <si>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</si>
  <si>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</si>
  <si>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</si>
  <si>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</si>
  <si>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</si>
  <si>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</si>
  <si>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</si>
  <si>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</si>
  <si>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</si>
  <si>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</si>
  <si>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</si>
  <si>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</si>
  <si>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</si>
  <si>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</si>
  <si>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</si>
  <si>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</si>
  <si>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</si>
  <si>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</si>
  <si>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</si>
  <si>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</si>
  <si>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</si>
  <si>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</si>
  <si>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</si>
  <si>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</si>
  <si>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</si>
  <si>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</si>
  <si>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</si>
  <si>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</si>
  <si>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</si>
  <si>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</si>
  <si>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</si>
  <si>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</si>
  <si>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</si>
  <si>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</si>
  <si>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</si>
  <si>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</si>
  <si>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</si>
  <si>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</si>
  <si>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</si>
  <si>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</si>
  <si>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</si>
  <si>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</si>
  <si>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</si>
  <si>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</si>
  <si>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</si>
  <si>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</si>
  <si>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</si>
  <si>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</si>
  <si>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</si>
  <si>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</si>
  <si>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</si>
  <si>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</si>
  <si>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</si>
  <si>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</si>
  <si>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</si>
  <si>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</si>
  <si>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</si>
  <si>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</si>
  <si>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</si>
  <si>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</si>
  <si>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</si>
  <si>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</si>
  <si>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</si>
  <si>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</si>
  <si>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</si>
  <si>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</si>
  <si>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</si>
  <si>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</si>
  <si>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</si>
  <si>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</si>
  <si>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</si>
  <si>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</si>
  <si>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</si>
  <si>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</si>
  <si>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</si>
  <si>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</si>
  <si>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</si>
  <si>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</si>
  <si>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</si>
  <si>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</si>
  <si>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</si>
  <si>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</si>
  <si>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</si>
  <si>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</si>
  <si>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</si>
  <si>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</si>
  <si>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</si>
  <si>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</si>
  <si>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</si>
  <si>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</si>
  <si>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</si>
  <si>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</si>
  <si>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</si>
  <si>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</si>
  <si>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</si>
  <si>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</si>
  <si>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</si>
  <si>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</si>
  <si>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</si>
  <si>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</si>
  <si>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</si>
  <si>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</si>
  <si>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</si>
  <si>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</si>
  <si>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</si>
  <si>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</si>
  <si>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</si>
  <si>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</si>
  <si>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</si>
  <si>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</si>
  <si>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</si>
  <si>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</si>
  <si>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</si>
  <si>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</si>
  <si>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</si>
  <si>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</si>
  <si>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</si>
  <si>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</si>
  <si>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</si>
  <si>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</si>
  <si>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</si>
  <si>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</si>
  <si>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</si>
  <si>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</si>
  <si>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</si>
  <si>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</si>
  <si>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</si>
  <si>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</si>
  <si>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</si>
  <si>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</si>
  <si>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</si>
  <si>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</si>
  <si>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</si>
  <si>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</si>
  <si>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</si>
  <si>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</si>
  <si>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</si>
  <si>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</si>
  <si>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</si>
  <si>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</si>
  <si>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</si>
  <si>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</si>
  <si>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</si>
  <si>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</si>
  <si>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</si>
  <si>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</si>
  <si>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</si>
  <si>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</si>
  <si>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</si>
  <si>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</si>
  <si>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</si>
  <si>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</si>
  <si>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</si>
  <si>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</si>
  <si>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</si>
  <si>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</si>
  <si>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</si>
  <si>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</si>
  <si>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</si>
  <si>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</si>
  <si>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</si>
  <si>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</si>
  <si>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</si>
  <si>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</si>
  <si>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</si>
  <si>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</si>
  <si>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</si>
  <si>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</si>
  <si>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</si>
  <si>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</si>
  <si>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</si>
  <si>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</si>
  <si>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</si>
  <si>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</si>
  <si>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</si>
  <si>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</si>
  <si>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</si>
  <si>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</si>
  <si>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</si>
  <si>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</si>
  <si>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</si>
  <si>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</si>
  <si>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</si>
  <si>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</si>
  <si>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</si>
  <si>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</si>
  <si>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</si>
  <si>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</si>
  <si>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</si>
  <si>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</si>
  <si>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</si>
  <si>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</si>
  <si>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</si>
  <si>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</si>
  <si>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</si>
  <si>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</si>
  <si>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</si>
  <si>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</si>
  <si>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</si>
  <si>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</si>
  <si>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</si>
  <si>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</si>
  <si>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</si>
  <si>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</si>
  <si>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</si>
  <si>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</si>
  <si>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</si>
  <si>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</si>
  <si>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</si>
  <si>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</si>
  <si>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</si>
  <si>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</si>
  <si>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</si>
  <si>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</si>
  <si>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</si>
  <si>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</si>
  <si>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</si>
  <si>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</si>
  <si>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</si>
  <si>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</si>
  <si>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</si>
  <si>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</si>
  <si>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</si>
  <si>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</si>
  <si>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</si>
  <si>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</si>
  <si>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</si>
  <si>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</si>
  <si>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</si>
  <si>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</si>
  <si>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</si>
  <si>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</si>
  <si>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</si>
  <si>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</si>
  <si>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</si>
  <si>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</si>
  <si>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</si>
  <si>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</si>
  <si>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</si>
  <si>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</si>
  <si>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</si>
  <si>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</si>
  <si>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</si>
  <si>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</si>
  <si>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</si>
  <si>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</si>
  <si>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</si>
  <si>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</si>
  <si>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</si>
  <si>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</si>
  <si>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</si>
  <si>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</si>
  <si>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</si>
  <si>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</si>
  <si>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</si>
  <si>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</si>
  <si>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</si>
  <si>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</si>
  <si>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</si>
  <si>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</si>
  <si>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</si>
  <si>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</si>
  <si>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</si>
  <si>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</si>
  <si>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</si>
  <si>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</si>
  <si>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</si>
  <si>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</si>
  <si>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</si>
  <si>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</si>
  <si>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</si>
  <si>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</si>
  <si>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</si>
  <si>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</si>
  <si>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</si>
  <si>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</si>
  <si>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</si>
  <si>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</si>
  <si>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</si>
  <si>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</si>
  <si>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</si>
  <si>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</si>
  <si>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</si>
  <si>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</si>
  <si>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</si>
  <si>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</si>
  <si>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</si>
  <si>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</si>
  <si>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</si>
  <si>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</si>
  <si>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</si>
  <si>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</si>
  <si>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</si>
  <si>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</si>
  <si>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</si>
  <si>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</si>
  <si>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</si>
  <si>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</si>
  <si>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</si>
  <si>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</si>
  <si>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</si>
  <si>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</si>
  <si>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</si>
  <si>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</si>
  <si>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</si>
  <si>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</si>
  <si>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</si>
  <si>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</si>
  <si>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</si>
  <si>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</si>
  <si>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</si>
  <si>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</si>
  <si>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</si>
  <si>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</si>
  <si>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</si>
  <si>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</si>
  <si>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</si>
  <si>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</si>
  <si>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</si>
  <si>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</si>
  <si>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</si>
  <si>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</si>
  <si>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</si>
  <si>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</si>
  <si>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</si>
  <si>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</si>
  <si>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</si>
  <si>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</si>
  <si>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</si>
  <si>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</si>
  <si>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</si>
  <si>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</si>
  <si>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</si>
  <si>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</si>
  <si>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</si>
  <si>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</si>
  <si>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</si>
  <si>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</si>
  <si>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</si>
  <si>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</si>
  <si>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</si>
  <si>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</si>
  <si>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</si>
  <si>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</si>
  <si>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</si>
  <si>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</si>
  <si>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</si>
  <si>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</si>
  <si>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</si>
  <si>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</si>
  <si>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</si>
  <si>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</si>
  <si>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</si>
  <si>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</si>
  <si>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</si>
  <si>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</si>
  <si>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</si>
  <si>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</si>
  <si>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</si>
  <si>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</si>
  <si>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</si>
  <si>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</si>
  <si>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</si>
  <si>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</si>
  <si>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</si>
  <si>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</si>
  <si>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</si>
  <si>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</si>
  <si>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</si>
  <si>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</si>
  <si>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</si>
  <si>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</si>
  <si>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</si>
  <si>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</si>
  <si>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</si>
  <si>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</si>
  <si>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</si>
  <si>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</si>
  <si>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</si>
  <si>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</si>
  <si>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</si>
  <si>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</si>
  <si>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</si>
  <si>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</si>
  <si>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</si>
  <si>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</si>
  <si>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</si>
  <si>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</si>
  <si>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</si>
  <si>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</si>
  <si>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</si>
  <si>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</si>
  <si>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</si>
  <si>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</si>
  <si>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</si>
  <si>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</si>
  <si>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</si>
  <si>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</si>
  <si>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</si>
  <si>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</si>
  <si>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</si>
  <si>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</si>
  <si>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</si>
  <si>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</si>
  <si>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</si>
  <si>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</si>
  <si>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</si>
  <si>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</si>
  <si>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</si>
  <si>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</si>
  <si>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</si>
  <si>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</si>
  <si>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</si>
  <si>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</si>
  <si>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</si>
  <si>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</si>
  <si>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</si>
  <si>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</si>
  <si>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</si>
  <si>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</si>
  <si>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</si>
  <si>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</si>
  <si>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</si>
  <si>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</si>
  <si>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</si>
  <si>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</si>
  <si>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</si>
  <si>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</si>
  <si>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</si>
  <si>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</si>
  <si>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</si>
  <si>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</si>
  <si>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</si>
  <si>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</si>
  <si>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</si>
  <si>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</si>
  <si>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</si>
  <si>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</si>
  <si>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</si>
  <si>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</si>
  <si>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</si>
  <si>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</si>
  <si>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</si>
  <si>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</si>
  <si>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</si>
  <si>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</si>
  <si>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</si>
  <si>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</si>
  <si>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</si>
  <si>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</si>
  <si>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</si>
  <si>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</si>
  <si>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</si>
  <si>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</si>
  <si>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</si>
  <si>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</si>
  <si>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</si>
  <si>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</si>
  <si>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</si>
  <si>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</si>
  <si>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</si>
  <si>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</si>
  <si>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</si>
  <si>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</si>
  <si>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</si>
  <si>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</si>
  <si>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</si>
  <si>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</si>
  <si>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</si>
  <si>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</si>
  <si>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</si>
  <si>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</si>
  <si>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</si>
  <si>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</si>
  <si>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</si>
  <si>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</si>
  <si>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</si>
  <si>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</si>
  <si>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</si>
  <si>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</si>
  <si>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</si>
  <si>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</si>
  <si>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</si>
  <si>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</si>
  <si>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</si>
  <si>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</si>
  <si>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</si>
  <si>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</si>
  <si>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</si>
  <si>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</si>
  <si>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</si>
  <si>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</si>
  <si>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</si>
  <si>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</si>
  <si>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</si>
  <si>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</si>
  <si>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</si>
  <si>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</si>
  <si>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</si>
  <si>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</si>
  <si>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</si>
  <si>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</si>
  <si>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</si>
  <si>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</si>
  <si>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</si>
  <si>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</si>
  <si>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</si>
  <si>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</si>
  <si>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</si>
  <si>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</si>
  <si>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</si>
  <si>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</si>
  <si>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</si>
  <si>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</si>
  <si>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</si>
  <si>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</si>
  <si>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</si>
  <si>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</si>
  <si>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</si>
  <si>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</si>
  <si>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</si>
  <si>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</si>
  <si>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</si>
  <si>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</si>
  <si>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</si>
  <si>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</si>
  <si>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</si>
  <si>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</si>
  <si>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</si>
  <si>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</si>
  <si>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</si>
  <si>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</si>
  <si>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</si>
  <si>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</si>
  <si>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</si>
  <si>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</si>
  <si>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</si>
  <si>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</si>
  <si>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</si>
  <si>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</si>
  <si>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</si>
  <si>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</si>
  <si>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</si>
  <si>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</si>
  <si>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</si>
  <si>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</si>
  <si>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</si>
  <si>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</si>
  <si>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</si>
  <si>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</si>
  <si>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</si>
  <si>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</si>
  <si>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</si>
  <si>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</si>
  <si>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</si>
  <si>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</si>
  <si>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</si>
  <si>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</si>
  <si>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</si>
  <si>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</si>
  <si>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</si>
  <si>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</si>
  <si>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</si>
  <si>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</si>
  <si>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</si>
  <si>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</si>
  <si>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</si>
  <si>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</si>
  <si>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</si>
  <si>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</si>
  <si>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</si>
  <si>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</si>
  <si>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</si>
  <si>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</si>
  <si>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</si>
  <si>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</si>
  <si>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</si>
  <si>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</si>
  <si>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</si>
  <si>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</si>
  <si>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</si>
  <si>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</si>
  <si>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</si>
  <si>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</si>
  <si>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</si>
  <si>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</si>
  <si>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</si>
  <si>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</si>
  <si>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</si>
  <si>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</si>
  <si>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</si>
  <si>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</si>
  <si>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</si>
  <si>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</si>
  <si>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</si>
  <si>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</si>
  <si>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</si>
  <si>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</si>
  <si>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</si>
  <si>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</si>
  <si>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</si>
  <si>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</si>
  <si>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</si>
  <si>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</si>
  <si>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</si>
  <si>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</si>
  <si>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</si>
  <si>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</si>
  <si>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</si>
  <si>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</si>
  <si>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</si>
  <si>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</si>
  <si>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</si>
  <si>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</si>
  <si>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</si>
  <si>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</si>
  <si>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</si>
  <si>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</si>
  <si>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</si>
  <si>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</si>
  <si>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</si>
  <si>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</si>
  <si>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</si>
  <si>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</si>
  <si>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</si>
  <si>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</si>
  <si>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</si>
  <si>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</si>
  <si>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</si>
  <si>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</si>
  <si>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</si>
  <si>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</si>
  <si>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</si>
  <si>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</si>
  <si>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</si>
  <si>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</si>
  <si>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</si>
  <si>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</si>
  <si>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</si>
  <si>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</si>
  <si>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</si>
  <si>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</si>
  <si>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</si>
  <si>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</si>
  <si>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</si>
  <si>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</si>
  <si>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</si>
  <si>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</si>
  <si>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</si>
  <si>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</si>
  <si>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</si>
  <si>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</si>
  <si>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</si>
  <si>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</si>
  <si>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</si>
  <si>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</si>
  <si>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</si>
  <si>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</si>
  <si>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</si>
  <si>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</si>
  <si>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</si>
  <si>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</si>
  <si>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</si>
  <si>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</si>
  <si>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</si>
  <si>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</si>
  <si>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</si>
  <si>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</si>
  <si>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</si>
  <si>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</si>
  <si>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</si>
  <si>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</si>
  <si>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</si>
  <si>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</si>
  <si>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</si>
  <si>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</si>
  <si>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</si>
  <si>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</si>
  <si>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</si>
  <si>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</si>
  <si>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</si>
  <si>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</si>
  <si>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</si>
  <si>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</si>
  <si>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</si>
  <si>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</si>
  <si>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</si>
  <si>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</si>
  <si>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</si>
  <si>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</si>
  <si>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</si>
  <si>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</si>
  <si>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</si>
  <si>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</si>
  <si>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</si>
  <si>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</si>
  <si>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</si>
  <si>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</si>
  <si>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</si>
  <si>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</si>
  <si>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</si>
  <si>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</si>
  <si>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</si>
  <si>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</si>
  <si>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</si>
  <si>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</si>
  <si>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</si>
  <si>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</si>
  <si>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</si>
  <si>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</si>
  <si>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</si>
  <si>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</si>
  <si>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</si>
  <si>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</si>
  <si>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</si>
  <si>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</si>
  <si>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</si>
  <si>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</si>
  <si>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</si>
  <si>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</si>
  <si>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</si>
  <si>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</si>
  <si>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</si>
  <si>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</si>
  <si>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</si>
  <si>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</si>
  <si>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</si>
  <si>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</si>
  <si>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</si>
  <si>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</si>
  <si>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</si>
  <si>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</si>
  <si>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</si>
  <si>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</si>
  <si>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</si>
  <si>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</si>
  <si>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</si>
  <si>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</si>
  <si>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</si>
  <si>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</si>
  <si>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</si>
  <si>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</si>
  <si>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</si>
  <si>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</si>
  <si>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</si>
  <si>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</si>
  <si>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</si>
  <si>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</si>
  <si>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</si>
  <si>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</si>
  <si>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</si>
  <si>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</si>
  <si>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</si>
  <si>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</si>
  <si>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</si>
  <si>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</si>
  <si>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</si>
  <si>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</si>
  <si>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</si>
  <si>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</si>
  <si>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</si>
  <si>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</si>
  <si>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</si>
  <si>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</si>
  <si>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</si>
  <si>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</si>
  <si>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</si>
  <si>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</si>
  <si>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</si>
  <si>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</si>
  <si>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</si>
  <si>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</si>
  <si>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</si>
  <si>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</si>
  <si>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</si>
  <si>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</si>
  <si>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</si>
  <si>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</si>
  <si>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</si>
  <si>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</si>
  <si>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</si>
  <si>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</si>
  <si>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</si>
  <si>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</si>
  <si>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</si>
  <si>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</si>
  <si>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</si>
  <si>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</si>
  <si>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</si>
  <si>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</si>
  <si>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</si>
  <si>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</si>
  <si>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</si>
  <si>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</si>
  <si>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</si>
  <si>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</si>
  <si>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</si>
  <si>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</si>
  <si>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</si>
  <si>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</si>
  <si>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</si>
  <si>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</si>
  <si>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</si>
  <si>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</si>
  <si>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</si>
  <si>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</si>
  <si>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</si>
  <si>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</si>
  <si>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</si>
  <si>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</si>
  <si>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</si>
  <si>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</si>
  <si>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</si>
  <si>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</si>
  <si>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</si>
  <si>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</si>
  <si>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</si>
  <si>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</si>
  <si>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</si>
  <si>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</si>
  <si>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</si>
  <si>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</si>
  <si>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</si>
  <si>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</si>
  <si>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</si>
  <si>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</si>
  <si>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</si>
  <si>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</si>
  <si>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</si>
  <si>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</si>
  <si>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</si>
  <si>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</si>
  <si>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</si>
  <si>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</si>
  <si>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</si>
  <si>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</si>
  <si>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</si>
  <si>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</si>
  <si>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</si>
  <si>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</si>
  <si>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</si>
  <si>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</si>
  <si>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</si>
  <si>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</si>
  <si>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</si>
  <si>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</si>
  <si>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</si>
  <si>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</si>
  <si>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</si>
  <si>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</si>
  <si>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</si>
  <si>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</si>
  <si>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</si>
  <si>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</si>
  <si>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</si>
  <si>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</si>
  <si>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</si>
  <si>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</si>
  <si>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</si>
  <si>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</si>
  <si>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</si>
  <si>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</si>
  <si>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</si>
  <si>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</si>
  <si>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</si>
  <si>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</si>
  <si>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</si>
  <si>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</si>
  <si>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</si>
  <si>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</si>
  <si>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</si>
  <si>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</si>
  <si>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</si>
  <si>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</si>
  <si>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</si>
  <si>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</si>
  <si>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</si>
  <si>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</si>
  <si>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</si>
  <si>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</si>
  <si>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</si>
  <si>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</si>
  <si>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</si>
  <si>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</si>
  <si>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</si>
  <si>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</si>
  <si>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</si>
  <si>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</si>
  <si>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</si>
  <si>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</si>
  <si>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</si>
  <si>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</si>
  <si>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</si>
  <si>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</si>
  <si>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</si>
  <si>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</si>
  <si>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</si>
  <si>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</si>
  <si>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</si>
  <si>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</si>
  <si>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</si>
  <si>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</si>
  <si>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</si>
  <si>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</si>
  <si>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</si>
  <si>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</si>
  <si>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</si>
  <si>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</si>
  <si>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</si>
  <si>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</si>
  <si>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</si>
  <si>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</si>
  <si>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</si>
  <si>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</si>
  <si>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</si>
  <si>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</si>
  <si>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</si>
  <si>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</si>
  <si>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</si>
  <si>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</si>
  <si>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</si>
  <si>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</si>
  <si>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</si>
  <si>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</si>
  <si>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</si>
  <si>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</si>
  <si>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</si>
  <si>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</si>
  <si>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</si>
  <si>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</si>
  <si>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</si>
  <si>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</si>
  <si>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</si>
  <si>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</si>
  <si>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</si>
  <si>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</si>
  <si>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</si>
  <si>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</si>
  <si>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</si>
  <si>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</si>
  <si>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</si>
  <si>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</si>
  <si>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</si>
  <si>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</si>
  <si>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</si>
  <si>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</si>
  <si>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</si>
  <si>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</si>
  <si>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</si>
  <si>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</si>
  <si>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</si>
  <si>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</si>
  <si>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</si>
  <si>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</si>
  <si>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</si>
  <si>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</si>
  <si>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</si>
  <si>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</si>
  <si>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</si>
  <si>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</si>
  <si>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</si>
  <si>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</si>
  <si>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</si>
  <si>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</si>
  <si>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</si>
  <si>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</si>
  <si>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</si>
  <si>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</si>
  <si>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</si>
  <si>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</si>
  <si>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</si>
  <si>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</si>
  <si>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</si>
  <si>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</si>
  <si>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</si>
  <si>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</si>
  <si>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</si>
  <si>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</si>
  <si>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</si>
  <si>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</si>
  <si>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</si>
  <si>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</si>
  <si>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</si>
  <si>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</si>
  <si>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</si>
  <si>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</si>
  <si>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</si>
  <si>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</si>
  <si>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</si>
  <si>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</si>
  <si>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</si>
  <si>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</si>
  <si>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</si>
  <si>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</si>
  <si>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</si>
  <si>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</si>
  <si>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</si>
  <si>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</si>
  <si>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</si>
  <si>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</si>
  <si>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</si>
  <si>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</si>
  <si>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</si>
  <si>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</si>
  <si>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</si>
  <si>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</si>
  <si>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</si>
  <si>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</si>
  <si>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</si>
  <si>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</si>
  <si>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</si>
  <si>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</si>
  <si>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</si>
  <si>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</si>
  <si>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</si>
  <si>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</si>
  <si>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</si>
  <si>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</si>
  <si>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</si>
  <si>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</si>
  <si>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</si>
  <si>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</si>
  <si>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</si>
  <si>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</si>
  <si>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</si>
  <si>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</si>
  <si>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</si>
  <si>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</si>
  <si>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</si>
  <si>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</si>
  <si>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</si>
  <si>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</si>
  <si>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</si>
  <si>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</si>
  <si>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</si>
  <si>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</si>
  <si>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</si>
  <si>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</si>
  <si>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</si>
  <si>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</si>
  <si>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</si>
  <si>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</si>
  <si>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</si>
  <si>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</si>
  <si>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</si>
  <si>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</si>
  <si>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</si>
  <si>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</si>
  <si>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</si>
  <si>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</si>
  <si>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</si>
  <si>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</si>
  <si>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</si>
  <si>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</si>
  <si>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</si>
  <si>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</si>
  <si>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</si>
  <si>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</si>
  <si>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</si>
  <si>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</si>
  <si>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</si>
  <si>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</si>
  <si>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</si>
  <si>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</si>
  <si>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</si>
  <si>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</si>
  <si>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</si>
  <si>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</si>
  <si>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</si>
  <si>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</si>
  <si>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</si>
  <si>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</si>
  <si>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</si>
  <si>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</si>
  <si>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</si>
  <si>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</si>
  <si>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</si>
  <si>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</si>
  <si>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</si>
  <si>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</si>
  <si>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</si>
  <si>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</si>
  <si>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</si>
  <si>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</si>
  <si>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</si>
  <si>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</si>
  <si>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</si>
  <si>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</si>
  <si>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</si>
  <si>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</si>
  <si>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</si>
  <si>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</si>
  <si>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</si>
  <si>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</si>
  <si>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</si>
  <si>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</si>
  <si>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</si>
  <si>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</si>
  <si>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</si>
  <si>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</si>
  <si>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</si>
  <si>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</si>
  <si>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</si>
  <si>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</si>
  <si>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</si>
  <si>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</si>
  <si>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</si>
  <si>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</si>
  <si>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</si>
  <si>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</si>
  <si>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</si>
  <si>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</si>
  <si>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</si>
  <si>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</si>
  <si>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</si>
  <si>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</si>
  <si>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</si>
  <si>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</si>
  <si>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</si>
  <si>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</si>
  <si>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</si>
  <si>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</si>
  <si>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</si>
  <si>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</si>
  <si>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</si>
  <si>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</si>
  <si>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</si>
  <si>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</si>
  <si>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</si>
  <si>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</si>
  <si>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</si>
  <si>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</si>
  <si>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</si>
  <si>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</si>
  <si>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</si>
  <si>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</si>
  <si>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</si>
  <si>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</si>
  <si>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</si>
  <si>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</si>
  <si>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</si>
  <si>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</si>
  <si>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</si>
  <si>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</si>
  <si>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</si>
  <si>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</si>
  <si>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</si>
  <si>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</si>
  <si>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</si>
  <si>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</si>
  <si>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</si>
  <si>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</si>
  <si>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</si>
  <si>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</si>
  <si>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</si>
  <si>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</si>
  <si>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</si>
  <si>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</si>
  <si>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</si>
  <si>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</si>
  <si>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</si>
  <si>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</si>
  <si>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</si>
  <si>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</si>
  <si>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</si>
  <si>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</si>
  <si>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</si>
  <si>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</si>
  <si>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</si>
  <si>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</si>
  <si>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</si>
  <si>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</si>
  <si>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</si>
  <si>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</si>
  <si>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</si>
  <si>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</si>
  <si>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</si>
  <si>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</si>
  <si>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</si>
  <si>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</si>
  <si>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</si>
  <si>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</si>
  <si>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</si>
  <si>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</si>
  <si>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</si>
  <si>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</si>
  <si>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</si>
  <si>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</si>
  <si>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</si>
  <si>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</si>
  <si>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</si>
  <si>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</si>
  <si>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</si>
  <si>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</si>
  <si>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</si>
  <si>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</si>
  <si>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</si>
  <si>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</si>
  <si>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</si>
  <si>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</si>
  <si>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</si>
  <si>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</si>
  <si>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</si>
  <si>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</si>
  <si>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</si>
  <si>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</si>
  <si>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</si>
  <si>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</si>
  <si>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</si>
  <si>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</si>
  <si>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</si>
  <si>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</si>
  <si>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</si>
  <si>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</si>
  <si>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</si>
  <si>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</si>
  <si>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</si>
  <si>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</si>
  <si>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</si>
  <si>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</si>
  <si>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</si>
  <si>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</si>
  <si>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</si>
  <si>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</si>
  <si>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</si>
  <si>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</si>
  <si>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</si>
  <si>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</si>
  <si>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</si>
  <si>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</si>
  <si>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</si>
  <si>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</si>
  <si>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</si>
  <si>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</si>
  <si>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</si>
  <si>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</si>
  <si>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</si>
  <si>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</si>
  <si>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</si>
  <si>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</si>
  <si>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</si>
  <si>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</si>
  <si>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</si>
  <si>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</si>
  <si>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</si>
  <si>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</si>
  <si>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</si>
  <si>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</si>
  <si>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</si>
  <si>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</si>
  <si>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</si>
  <si>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</si>
  <si>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</si>
  <si>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</si>
  <si>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</si>
  <si>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</si>
  <si>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</si>
  <si>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</si>
  <si>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</si>
  <si>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</si>
  <si>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</si>
  <si>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</si>
  <si>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</si>
  <si>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</si>
  <si>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</si>
  <si>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</si>
  <si>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</si>
  <si>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</si>
  <si>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</si>
  <si>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</si>
  <si>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</si>
  <si>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</si>
  <si>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</si>
  <si>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</si>
  <si>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</si>
  <si>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</si>
  <si>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</si>
  <si>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</si>
  <si>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</si>
  <si>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</si>
  <si>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</si>
  <si>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</si>
  <si>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</si>
  <si>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</si>
  <si>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</si>
  <si>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</si>
  <si>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</si>
  <si>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</si>
  <si>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</si>
  <si>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</si>
  <si>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</si>
  <si>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</si>
  <si>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</si>
  <si>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</si>
  <si>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</si>
  <si>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</si>
  <si>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</si>
  <si>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</si>
  <si>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</si>
  <si>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</si>
  <si>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</si>
  <si>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</si>
  <si>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</si>
  <si>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</si>
  <si>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</si>
  <si>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</si>
  <si>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</si>
  <si>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</si>
  <si>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</si>
  <si>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</si>
  <si>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</si>
  <si>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</si>
  <si>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</si>
  <si>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</si>
  <si>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</si>
  <si>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</si>
  <si>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</si>
  <si>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</si>
  <si>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</si>
  <si>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</si>
  <si>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</si>
  <si>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</si>
  <si>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</si>
  <si>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</si>
  <si>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</si>
  <si>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</si>
  <si>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</si>
  <si>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</si>
  <si>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</si>
  <si>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</si>
  <si>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</si>
  <si>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</si>
  <si>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</si>
  <si>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</si>
  <si>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</si>
  <si>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</si>
  <si>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</si>
  <si>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</si>
  <si>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</si>
  <si>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</si>
  <si>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</si>
  <si>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</si>
  <si>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</si>
  <si>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</si>
  <si>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</si>
  <si>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</si>
  <si>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</si>
  <si>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</si>
  <si>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</si>
  <si>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</si>
  <si>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</si>
  <si>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</si>
  <si>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</si>
  <si>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</si>
  <si>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</si>
  <si>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</si>
  <si>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</si>
  <si>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</si>
  <si>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</si>
  <si>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</si>
  <si>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</si>
  <si>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</si>
  <si>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</si>
  <si>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</si>
  <si>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</si>
  <si>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</si>
  <si>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</si>
  <si>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</si>
  <si>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</si>
  <si>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</si>
  <si>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</si>
  <si>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</si>
  <si>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</si>
  <si>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</si>
  <si>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</si>
  <si>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</si>
  <si>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</si>
  <si>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</si>
  <si>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</si>
  <si>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</si>
  <si>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</si>
  <si>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</si>
  <si>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</si>
  <si>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</si>
  <si>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</si>
  <si>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</si>
  <si>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</si>
  <si>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</si>
  <si>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</si>
  <si>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</si>
  <si>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</si>
  <si>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</si>
  <si>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</si>
  <si>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</si>
  <si>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</si>
  <si>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</si>
  <si>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</si>
  <si>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</si>
  <si>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</si>
  <si>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</si>
  <si>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</si>
  <si>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</si>
  <si>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</si>
  <si>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</si>
  <si>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</si>
  <si>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</si>
  <si>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</si>
  <si>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</si>
  <si>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</si>
  <si>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</si>
  <si>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</si>
  <si>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</si>
  <si>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</si>
  <si>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</si>
  <si>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</si>
  <si>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</si>
  <si>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</si>
  <si>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</si>
  <si>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</si>
  <si>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</si>
  <si>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</si>
  <si>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</si>
  <si>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</si>
  <si>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</si>
  <si>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</si>
  <si>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</si>
  <si>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</si>
  <si>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</si>
  <si>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</si>
  <si>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</si>
  <si>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</si>
  <si>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</si>
  <si>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</si>
  <si>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</si>
  <si>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</si>
  <si>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</si>
  <si>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</si>
  <si>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</si>
  <si>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</si>
  <si>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</si>
  <si>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</si>
  <si>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</si>
  <si>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</si>
  <si>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</si>
  <si>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</si>
  <si>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</si>
  <si>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</si>
  <si>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</si>
  <si>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</si>
  <si>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</si>
  <si>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</si>
  <si>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</si>
  <si>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</si>
  <si>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</si>
  <si>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</si>
  <si>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</si>
  <si>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</si>
  <si>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</si>
  <si>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</si>
  <si>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</si>
  <si>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</si>
  <si>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</si>
  <si>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</si>
  <si>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</si>
  <si>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</si>
  <si>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</si>
  <si>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</si>
  <si>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</si>
  <si>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</si>
  <si>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</si>
  <si>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</si>
  <si>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</si>
  <si>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</si>
  <si>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</si>
  <si>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</si>
  <si>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</si>
  <si>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</si>
  <si>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</si>
  <si>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</si>
  <si>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</si>
  <si>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</si>
  <si>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</si>
  <si>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</si>
  <si>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</si>
  <si>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</si>
  <si>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</si>
  <si>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</si>
  <si>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</si>
  <si>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</si>
  <si>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</si>
  <si>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</si>
  <si>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</si>
  <si>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</si>
  <si>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</si>
  <si>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</si>
  <si>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</si>
  <si>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</si>
  <si>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</si>
  <si>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</si>
  <si>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</si>
  <si>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</si>
  <si>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</si>
  <si>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</si>
  <si>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</si>
  <si>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</si>
  <si>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</si>
  <si>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</si>
  <si>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</si>
  <si>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</si>
  <si>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</si>
  <si>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</si>
  <si>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</si>
  <si>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</si>
  <si>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</si>
  <si>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</si>
  <si>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</si>
  <si>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</si>
  <si>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</si>
  <si>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</si>
  <si>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</si>
  <si>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</si>
  <si>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</si>
  <si>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</si>
  <si>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</si>
  <si>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</si>
  <si>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</si>
  <si>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</si>
  <si>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</si>
  <si>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</si>
  <si>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</si>
  <si>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</si>
  <si>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</si>
  <si>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</si>
  <si>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</si>
  <si>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</si>
  <si>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</si>
  <si>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</si>
  <si>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</si>
  <si>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</si>
  <si>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</si>
  <si>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</si>
  <si>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</si>
  <si>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</si>
  <si>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</si>
  <si>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</si>
  <si>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</si>
  <si>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</si>
  <si>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</si>
  <si>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</si>
  <si>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</si>
  <si>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</si>
  <si>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</si>
  <si>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</si>
  <si>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</si>
  <si>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</si>
  <si>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</si>
  <si>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</si>
  <si>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</si>
  <si>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</si>
  <si>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</si>
  <si>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</si>
  <si>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</si>
  <si>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</si>
  <si>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</si>
  <si>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</si>
  <si>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</si>
  <si>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</si>
  <si>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</si>
  <si>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</si>
  <si>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</si>
  <si>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</si>
  <si>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</si>
  <si>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</si>
  <si>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</si>
  <si>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</si>
  <si>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</si>
  <si>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</si>
  <si>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</si>
  <si>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</si>
  <si>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</si>
  <si>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</si>
  <si>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</si>
  <si>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</si>
  <si>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</si>
  <si>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</si>
  <si>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</si>
  <si>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</si>
  <si>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</si>
  <si>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</si>
  <si>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</si>
  <si>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</si>
  <si>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</si>
  <si>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</si>
  <si>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</si>
  <si>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</si>
  <si>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</si>
  <si>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</si>
  <si>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</si>
  <si>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</si>
  <si>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</si>
  <si>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</si>
  <si>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</si>
  <si>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</si>
  <si>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</si>
  <si>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</si>
  <si>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</si>
  <si>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</si>
  <si>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</si>
  <si>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</si>
  <si>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</si>
  <si>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</si>
  <si>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</si>
  <si>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</si>
  <si>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</si>
  <si>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</si>
  <si>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</si>
  <si>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</si>
  <si>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</si>
  <si>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</si>
  <si>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</si>
  <si>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</si>
  <si>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</si>
  <si>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</si>
  <si>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</si>
  <si>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</si>
  <si>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</si>
  <si>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</si>
  <si>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</si>
  <si>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</si>
  <si>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</si>
  <si>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</si>
  <si>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</si>
  <si>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</si>
  <si>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</si>
  <si>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</si>
  <si>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</si>
  <si>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</si>
  <si>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</si>
  <si>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</si>
  <si>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</si>
  <si>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</si>
  <si>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</si>
  <si>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</si>
  <si>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</si>
  <si>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</si>
  <si>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</si>
  <si>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</si>
  <si>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</si>
  <si>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</si>
  <si>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</si>
  <si>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</si>
  <si>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</si>
  <si>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</si>
  <si>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</si>
  <si>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</si>
  <si>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</si>
  <si>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</si>
  <si>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</si>
  <si>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</si>
  <si>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</si>
  <si>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</si>
  <si>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</si>
  <si>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</si>
  <si>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</si>
  <si>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</si>
  <si>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</si>
  <si>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</si>
  <si>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</si>
  <si>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</si>
  <si>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</si>
  <si>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</si>
  <si>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</si>
  <si>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</si>
  <si>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</si>
  <si>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</si>
  <si>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</si>
  <si>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</si>
  <si>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</si>
  <si>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</si>
  <si>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</si>
  <si>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</si>
  <si>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</si>
  <si>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</si>
  <si>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</si>
  <si>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</si>
  <si>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</si>
  <si>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</si>
  <si>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</si>
  <si>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</si>
  <si>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</si>
  <si>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</si>
  <si>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</si>
  <si>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</si>
  <si>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</si>
  <si>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</si>
  <si>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</si>
  <si>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</si>
  <si>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</si>
  <si>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</si>
  <si>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</si>
  <si>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</si>
  <si>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</si>
  <si>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</si>
  <si>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</si>
  <si>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</si>
  <si>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</si>
  <si>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</si>
  <si>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</si>
  <si>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</si>
  <si>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</si>
  <si>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</si>
  <si>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</si>
  <si>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</si>
  <si>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</si>
  <si>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</si>
  <si>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</si>
  <si>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</si>
  <si>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</si>
  <si>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</si>
  <si>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</si>
  <si>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</si>
  <si>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</si>
  <si>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</si>
  <si>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</si>
  <si>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</si>
  <si>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</si>
  <si>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</si>
  <si>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</si>
  <si>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</si>
  <si>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</si>
  <si>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</si>
  <si>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</si>
  <si>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</si>
  <si>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</si>
  <si>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</si>
  <si>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</si>
  <si>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</si>
  <si>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</si>
  <si>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</si>
  <si>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</si>
  <si>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</si>
  <si>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</si>
  <si>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</si>
  <si>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</si>
  <si>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</si>
  <si>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</si>
  <si>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</si>
  <si>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</si>
  <si>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</si>
  <si>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</si>
  <si>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</si>
  <si>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</si>
  <si>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</si>
  <si>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</si>
  <si>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</si>
  <si>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</si>
  <si>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</si>
  <si>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</si>
  <si>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</si>
  <si>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</si>
  <si>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</si>
  <si>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</si>
  <si>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</si>
  <si>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</si>
  <si>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</si>
  <si>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</si>
  <si>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</si>
  <si>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</si>
  <si>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</si>
  <si>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</si>
  <si>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</si>
  <si>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</si>
  <si>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</si>
  <si>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</si>
  <si>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</si>
  <si>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</si>
  <si>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</si>
  <si>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</si>
  <si>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</si>
  <si>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</si>
  <si>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</si>
  <si>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</si>
  <si>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</si>
  <si>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</si>
  <si>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</si>
  <si>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</si>
  <si>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</si>
  <si>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</si>
  <si>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</si>
  <si>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</si>
  <si>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</si>
  <si>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</si>
  <si>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</si>
  <si>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Schneider Electric SAS and all subsidiaries</t>
  </si>
  <si>
    <t/>
  </si>
  <si>
    <t>35, rue Joseph Monier, CS 30323, F- 92506 Rueil Malmaison Cedex, France</t>
  </si>
  <si>
    <t>Ivan Vitalyos</t>
  </si>
  <si>
    <t>ivan.vitalyos@se.com</t>
  </si>
  <si>
    <t>+36304103064</t>
  </si>
  <si>
    <t>Sustainable Development Program Leader</t>
  </si>
  <si>
    <t>Data collected through supply chain sources was used to support source of origin determinations.</t>
  </si>
  <si>
    <t>The entries that appear on the completed CMRT Smelter List tab are the result of Assent's Smelter Validation Process. The list only displays those facilities that are verified to be legitimate smelters or refiners of 3TGs, and have been reported by at least one of your suppliers.</t>
  </si>
  <si>
    <t>https://www.se.com/ww/en/about-us/suppliers/conflict-minerals.jsp</t>
  </si>
  <si>
    <t>Brazil</t>
  </si>
  <si>
    <t>Australia, Brazil, Canada, China, El Salvador, Estonia, Ethiopia, France, Germany, Hong Kong, India, Indonesia, Ireland, Israel, Japan, Republic of Korea, Madagascar, Mexico, Mozambique, Niger, Nigeria, Recycled/Scrap, Russian Federation, Sierra Leone, Singapore, Spain, Thailand, United Kingdom, United States</t>
  </si>
  <si>
    <t>Conformant</t>
  </si>
  <si>
    <t>Australia, Brazil, Burundi, China, Congo, Democratic Republic of the Congo, Ethiopia, France, Madagascar, Mozambique, Niger, Nigeria, Rwanda, Sierra Leone, Spain</t>
  </si>
  <si>
    <t>Australia, Brazil, China, France, Madagascar, Mozambique, Niger, Nigeria, Sierra Leone, Spain</t>
  </si>
  <si>
    <t>China</t>
  </si>
  <si>
    <t>Australia, Brazil, China, Ethiopia, France, Madagascar, Mozambique, Niger, Nigeria, Sierra Leone</t>
  </si>
  <si>
    <t>United Arab Emirates</t>
  </si>
  <si>
    <t>Due diligence results pending</t>
  </si>
  <si>
    <t>Outreach Performed in 2024</t>
  </si>
  <si>
    <t>Australia, Brazil, Burundi, Canada, China, Congo, Democratic Republic of the Congo, Estonia, Ethiopia, France, Germany, India, Indonesia, Ireland, Israel, Japan, Republic of Korea, Madagascar, Mozambique, Niger, Nigeria, Recycled/Scrap, Russian Federation, Rwanda, Sierra Leone, Singapore, Spain, Thailand, United Kingdom, United States</t>
  </si>
  <si>
    <t>Brazil, Burundi, Congo, Democratic Republic of the Congo, Ethiopia, Niger, Nigeria, Rwanda</t>
  </si>
  <si>
    <t>Australia, Brazil, China, France, Madagascar, Niger, Nigeria, Sierra Leone</t>
  </si>
  <si>
    <t>Australia, Brazil, Burundi, China, Democratic Republic of the Congo, Ethiopia, France, Madagascar, Niger, Nigeria, Rwanda, Sierra Leone, Spain</t>
  </si>
  <si>
    <t>Australia, Brazil, China, Democratic Republic of the Congo, Ethiopia, France, Madagascar, Niger, Nigeria, Rwanda, Sierra Leone, Spain</t>
  </si>
  <si>
    <t>Australia, Brazil, Canada, China, Estonia, France, Germany, India, Indonesia, Ireland, Israel, Japan, Republic of Korea, Madagascar, Niger, Nigeria, Recycled/Scrap, Russian Federation, Sierra Leone, Singapore, Spain, Thailand, United Kingdom, United States</t>
  </si>
  <si>
    <t>Brazil, Democratic Republic of the Congo, Ethiopia, Niger, Nigeria</t>
  </si>
  <si>
    <t>Australia, Brazil, China, Ethiopia, France, Madagascar, Niger, Nigeria, Sierra Leone, Spain</t>
  </si>
  <si>
    <t>Rwanda</t>
  </si>
  <si>
    <t>Estonia</t>
  </si>
  <si>
    <t>Australia, Brazil, Burundi, Canada, China, Congo, Democratic Republic of the Congo, El Salvador, Estonia, Ethiopia, France, Germany, Hong Kong, India, Indonesia, Ireland, Israel, Japan, Republic of Korea, Madagascar, Mexico, Mozambique, Niger, Nigeria, Recycled/Scrap, Russian Federation, Rwanda, Sierra Leone, Singapore, Spain, Thailand, United Kingdom, United States</t>
  </si>
  <si>
    <t>Germany</t>
  </si>
  <si>
    <t>Australia, Brazil, Burundi, Canada, China, Congo, Democratic Republic of the Congo, Estonia, Ethiopia, France, Germany, India, Indonesia, Ireland, Israel, Japan, Republic of Korea, Madagascar, Mexico, Mozambique, Niger, Nigeria, Recycled/Scrap, Russian Federation, Rwanda, Sierra Leone, Singapore, Spain, Thailand, United Kingdom, United States</t>
  </si>
  <si>
    <t>India</t>
  </si>
  <si>
    <t>Australia, Brazil, Canada, China, El Salvador, Estonia, France, Germany, Hong Kong, India, Indonesia, Ireland, Israel, Japan, Republic of Korea, Madagascar, Mexico, Mozambique, Niger, Nigeria, Recycled/Scrap, Russian Federation, Sierra Leone, Singapore, Spain, Thailand, United Kingdom, United States</t>
  </si>
  <si>
    <t>Japan</t>
  </si>
  <si>
    <t>Brazil, Burundi, Canada, China, Democratic Republic of the Congo, El Salvador, Estonia, Ethiopia, France, Germany, Hong Kong, India, Indonesia, Ireland, Israel, Japan, Republic of Korea, Mexico, Mozambique, Niger, Nigeria, Recycled/Scrap, Russian Federation, Rwanda, Singapore, Thailand, United Kingdom, United States</t>
  </si>
  <si>
    <t>Canada, China, Estonia, France, Germany, Hong Kong, India, Indonesia, Ireland, Israel, Japan, Republic of Korea, Recycled/Scrap, Russian Federation, Singapore, Thailand, United Kingdom, United States</t>
  </si>
  <si>
    <t>France</t>
  </si>
  <si>
    <t>Malaysia</t>
  </si>
  <si>
    <t>Due Diligence Results pending</t>
  </si>
  <si>
    <t>Due Diligence Results Pending</t>
  </si>
  <si>
    <t>Kazakhstan</t>
  </si>
  <si>
    <t>Brazil, Burundi, Congo, Democratic Republic of the Congo, Ethiopia, Mozambique, Niger, Nigeria, Rwanda</t>
  </si>
  <si>
    <t>Mexico</t>
  </si>
  <si>
    <t>Russian Federation</t>
  </si>
  <si>
    <t>Brazil, China, Colombia, Ethiopia, France, Malaysia, Niger, Nigeria, Russian Federation, Sierra Leone, Thailand</t>
  </si>
  <si>
    <t>RMI Due Diligence Review - Unable to Proceed. High-risk SoR mitigation Process has been done based on OECD guidance.</t>
  </si>
  <si>
    <t>Colombia</t>
  </si>
  <si>
    <t>Thailand</t>
  </si>
  <si>
    <t>United States Of America</t>
  </si>
  <si>
    <t>CID001508</t>
  </si>
  <si>
    <t>QuantumClean</t>
  </si>
  <si>
    <t>Carrollton</t>
  </si>
  <si>
    <t>Canada, China, India, Indonesia, Japan, Recycled/Scrap, Russian Federation, United States</t>
  </si>
  <si>
    <t>Australia, Brazil, Burundi, Canada, China, Congo, Democratic Republic of the Congo, Ethiopia, France, Germany, India, Indonesia, Ireland, Japan, Madagascar, Mexico, Mozambique, Niger, Nigeria, Recycled/Scrap, Russian Federation, Rwanda, Sierra Leone, Spain, Thailand, United Kingdom, United States</t>
  </si>
  <si>
    <t>Australia, Brazil, Burundi, Canada, China, El Salvador, Estonia, Ethiopia, France, Germany, Hong Kong, India, Indonesia, Ireland, Israel, Japan, Republic of Korea, Madagascar, Mexico, Mozambique, Niger, Nigeria, Recycled/Scrap, Russian Federation, Rwanda, Sierra Leone, Singapore, Spain, Thailand, United Kingdom, United States</t>
  </si>
  <si>
    <t>Australia, Brazil, Burundi, Canada, China, Estonia, Ethiopia, France, Germany, Hong Kong, India, Indonesia, Ireland, Israel, Japan, Republic of Korea, Madagascar, Mexico, Mozambique, Niger, Nigeria, Recycled/Scrap, Russian Federation, Rwanda, Sierra Leone, Singapore, Spain, Thailand, United Kingdom, United States</t>
  </si>
  <si>
    <t>Viet Nam</t>
  </si>
  <si>
    <t>Brazil, Namibia, Recycled/Scrap, Turkey, Vietnam</t>
  </si>
  <si>
    <t>Australia, Brazil, China, Congo, Democratic Republic of the Congo, Indonesia, Japan, Malaysia, Morocco, Myanmar, Namibia, Peru, Portugal, Recycled/Scrap, Rwanda, Vietnam</t>
  </si>
  <si>
    <t>Andorra, Indonesia, Namibia, Recycled/Scrap, Thailand, Vietnam</t>
  </si>
  <si>
    <t>Brazil, Canada, Chile, China, Indonesia, Malaysia, Namibia, Recycled/Scrap, United States, Vietnam</t>
  </si>
  <si>
    <t>Non-conformant. Assent Compliance's smelter risk: Medium Risk.</t>
  </si>
  <si>
    <t>China, Congo, Democratic Republic of the Congo, Estonia, Namibia, Recycled/Scrap, Vietnam</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</si>
  <si>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Sweden, Switzerland, Thailand, United Kingdom, United States, Vietnam</t>
  </si>
  <si>
    <t>Argentina, Australia, Austria, Brazil, Canada, Chile, China, Germany, India, Indonesia, Japan, Malaysia, Niger, Nigeria, Peru, Spain, Thailand, United Kingdom, United States</t>
  </si>
  <si>
    <t>Argentina, Austria, Belgium, Brazil, Canada, Chile, China, Hungary, India, Japan, Republic of Korea, Luxembourg, Malaysia, Mongolia, Myanmar, Peru, Portugal, United States</t>
  </si>
  <si>
    <t>Australia, Brazil, Chile, China, Germany, India, Japan, Netherlands, Peru, Philippines, Thailand, United States</t>
  </si>
  <si>
    <t>Taiwan, Province Of China</t>
  </si>
  <si>
    <t>Argentina, Australia, Austria, Belgium, Brazil, Burundi, Canada, Chile, China, Congo, Democratic Republic of the Congo, Estonia, France, Germany, Hungary, India, Indonesia, Ireland, Israel, Japan, Republic of Korea, Luxembourg, Malaysia, Mongolia, Morocco, Myanmar, Netherlands, Niger, Nigeria, Peru, Poland, Portugal, Russian Federation, Rwanda, Singapore, Slovakia, Spain, Switzerland, Tanzania, Thailand, Uganda, United Kingdom, United States, Vietnam, Zambia</t>
  </si>
  <si>
    <t>Argentina, Australia, Brazil, Canada, China, Germany, Indonesia, Ireland, Japan, Malaysia, Mongolia, Myanmar, Niger, Nigeria, Peru, Portugal, Russian Federation, Thailand, United Kingdom, United States, Vietnam</t>
  </si>
  <si>
    <t>Spain</t>
  </si>
  <si>
    <t>Argentina, Australia, Austria, Belgium, Brazil, Canada, Chile, China, Estonia, France, Germany, Hungary, India, Indonesia, Ireland, Israel, Japan, Republic of Korea, Luxembourg, Malaysia, Mongolia, Myanmar, Netherlands, Niger, Nigeria, Peru, Portugal, Singapore, Slovakia, Spain, Switzerland, Thailand, United Kingdom, United States</t>
  </si>
  <si>
    <t>Brazil, Burundi, Democratic Republic of the Congo, Rwanda, Thailand</t>
  </si>
  <si>
    <t>Indonesia, Kazakhstan, Peru, Philippines, Recycled/Scrap, Russian Federation, United States</t>
  </si>
  <si>
    <t>Philippines</t>
  </si>
  <si>
    <t>Argentina, Austria, Belgium, Brazil, Canada, Chile, China, Germany, Hungary, India, Japan, Republic of Korea, Luxembourg, Malaysia, Mongolia, Myanmar, Peru, Philippines, Thailand</t>
  </si>
  <si>
    <t>Poland</t>
  </si>
  <si>
    <t>Australia, Bolivia (Plurinational State of), Brazil, China, Germany, Indonesia, Ireland, Malaysia, Mongolia, Myanmar, Niger, Nigeria, Peru, Poland, Portugal, Russian Federation, Thailand, United Kingdom</t>
  </si>
  <si>
    <t>Peru</t>
  </si>
  <si>
    <t>Australia, Brazil, China, Indonesia, Mongolia, Peru, Malaysia, Mongolia, Myanmar, Peru, Spain, Vietnam</t>
  </si>
  <si>
    <t>Myanmar</t>
  </si>
  <si>
    <t>Australia, Bermuda, Canada, Chile, China, Indonesia, Malaysia, Morocco, Myanmar, Peru, Recycled/Scrap, United States, Uzbekistan</t>
  </si>
  <si>
    <t>Argentina, Australia, Austria, Belgium, Brazil, Burundi, Canada, China, Congo, Democratic Republic of the Congo, Estonia, France, Germany, Hungary, India, Indonesia, Ireland, Israel, Republic of Korea, Luxembourg, Malaysia, Mongolia, Myanmar, Netherlands, Niger, Nigeria, Peru, Russian Federation, Rwanda, Singapore, Slovakia, South Africa, Switzerland, Tanzania, Uganda, United Kingdom, United States, Vietnam, Zambia</t>
  </si>
  <si>
    <t>China, Malaysia, Recycled/Scrap</t>
  </si>
  <si>
    <t>Argentina, Austria, Belgium, Brazil, Canada, Chile, Germany, Hungary, India, Japan, Luxembourg, Malaysia, Peru, Portugal, Republic of Korea</t>
  </si>
  <si>
    <t>Argentina, Australia, Austria, Belgium, Brazil, Canada, Chile, China, Estonia, France, Germany, Hungary, India, Indonesia, Ireland, Israel, Japan, Republic of Korea, Luxembourg, Malaysia, Mexico, Morocco, Netherlands, Niger, Nigeria, Peru, Philippines, Poland, Portugal, Russian Federation, Singapore, Slovakia, Spain, Switzerland, Thailand, United Kingdom, United States</t>
  </si>
  <si>
    <t>Indonesia</t>
  </si>
  <si>
    <t>Australia, Brazil, China, Indonesia, Malaysia, Mongolia, Myanmar, Peru, Spain, Vietnam</t>
  </si>
  <si>
    <t>Uganda</t>
  </si>
  <si>
    <t>Australia, Brazil, China, Indonesia, Peru</t>
  </si>
  <si>
    <t>Australia, Brazil, China, Indonesia, Malaysia, Mongolia, Myanmar, Peru, Spain</t>
  </si>
  <si>
    <t>India, Recycled/Scrap</t>
  </si>
  <si>
    <t>Argentina, Australia, Bolivia (Plurinational State of), Brazil, Canada, China, Indonesia, Japan, Malaysia, Mexico, Mongolia, Myanmar, Niger, Nigeria, Peru, Portugal, Russian Federation, Switzerland, Thailand, United States</t>
  </si>
  <si>
    <t>Australia, Bolivia (Plurinational State of), Brazil, China, Colombia, Indonesia, Ireland, Malaysia, Myanmar, Russian Federation</t>
  </si>
  <si>
    <t>Non Conformant. High-risk SoR mitigation Process has been done based on OECD guidance.</t>
  </si>
  <si>
    <t>Australia, Bolivia (Plurinational State of), Brazil, China, Indonesia, Malaysia, Mongolia, Myanmar, Peru, Spain, Vietnam</t>
  </si>
  <si>
    <t>Argentina, Australia, Brazil, China, Germany, Indonesia, Ireland, Republic of Korea, Malaysia, Mongolia, Myanmar, Niger, Nigeria, Peru, Portugal, Russian Federation, Thailand, United Kingdom, Vietnam</t>
  </si>
  <si>
    <t>Recycled/Scrap</t>
  </si>
  <si>
    <t>China, Recycled/Scrap</t>
  </si>
  <si>
    <t>Australia, Bolivia (Plurinational State of), Brazil, China, Indonesia, Malaysia, Peru, Taiwan, United Kingdom</t>
  </si>
  <si>
    <t>Australia, Bolivia (Plurinational State of), Brazil, China, Indonesia, Malaysia, Mongolia, Myanmar, Peru</t>
  </si>
  <si>
    <t>Australia, Belgium, Bolivia (Plurinational State of), Brazil, Canada, Chile, China, Germany, Hong Kong, Indonesia, Ireland, Japan, Malaysia, Mongolia, Myanmar, Niger, Nigeria, Peru, United Kingdom, United States</t>
  </si>
  <si>
    <t>Australia, Bolivia (Plurinational State of), Brazil, Canada, China, Germany, Indonesia, Ireland, Japan, Malaysia, Mongolia, Myanmar, Niger, Nigeria, Peru, Portugal, Russian Federation, Thailand, United Kingdom, United States</t>
  </si>
  <si>
    <t xml:space="preserve">Due diligence results pending. </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</si>
  <si>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t>
  </si>
  <si>
    <t>Australia, Brazil, China, France, Indonesia, Ireland, Republic of Korea, Malaysia, Niger, Nigeria, Peru, Portugal, Russian Federation, Spain, Thailand, United Kingdom</t>
  </si>
  <si>
    <t>Australia, Brazil, China, Indonesia, Malaysia, Mongolia, Peru, Portugal, Russian Federation</t>
  </si>
  <si>
    <t>Australia, Brazil, Burundi, China, Indonesia, Malaysia, Mongolia, Myanmar, Niger, Nigeria, Peru, Spain, Thailand</t>
  </si>
  <si>
    <t>Bairro Guarapiranga</t>
  </si>
  <si>
    <t>Australia, Brazil, China, Indonesia</t>
  </si>
  <si>
    <t>Australia, Brazil, China, Malaysia, Mongolia, Myanmar, Spain</t>
  </si>
  <si>
    <t>Bolivia (Plurinational State Of)</t>
  </si>
  <si>
    <t>Argentina, Australia, Austria, Belgium, Brazil, Canada, Chile, China, Estonia, France, Germany, Hungary, India, Indonesia, Ireland, Israel, Japan, Republic of Korea, Luxembourg, Malaysia, Mongolia, Myanmar, Netherlands, Niger, Nigeria, Peru, Portugal, Russian Federation, Singapore, Slovakia, Spain, Switzerland, Thailand, United Kingdom, United States, Vietnam</t>
  </si>
  <si>
    <t>Australia, Brazil, China, Colombia, Indonesia, Ireland, Malaysia, Myanmar, Peru, Russian Federation, Taiwan, United Kingdom</t>
  </si>
  <si>
    <t>Argentina, Australia, Austria, Belgium, Brazil, Burundi, Canada, Chile, China, Estonia, France, Germany, Hungary, India, Indonesia, Ireland, Israel, Japan, Niger, Nigeria, Rwanda, United States</t>
  </si>
  <si>
    <t>Belgium</t>
  </si>
  <si>
    <t>Argentina, Australia, Austria, Belgium, Brazil, Canada, Chile, China, Democratic Republic of the Congo, Estonia, France, Germany, Hungary, India, Indonesia, Ireland, Israel, Japan, Republic of Korea, Luxembourg, Malaysia, Mongolia, Myanmar, Netherlands, Niger, Nigeria, Peru, Portugal, Russian Federation, Singapore, Slovakia, Spain, Switzerland, Thailand, United Kingdom, United States, Vietnam</t>
  </si>
  <si>
    <t>Andorra</t>
  </si>
  <si>
    <t>Andorra, Australia, Austria, Belgium, Brazil, Canada, Chile, China, Colombia, Egypt, France, Germany, Hungary, India, Indonesia, Ireland, Israel, Japan, Republic of Korea, Luxembourg, Malaysia, Mexico, Netherlands, Niger, Nigeria, Peru, Portugal, Recycled/Scrap, Singapore, Slovakia, Spain, Switzerland, Thailand, United Kingdom, United States, Uzbekistan, Zimbabwe</t>
  </si>
  <si>
    <t>Australia</t>
  </si>
  <si>
    <t>Argentina, Australia, Austria, Belgium, Bolivia (Plurinational State of), Brazil, Cambodia, Canada, Chile, China, Colombia, Ecuador, Guinea, Hong Kong, Japan, Republic of Korea, Papua New Guinea, Peru, Recycled/Scrap, Russian Federation, Switzerland, United States</t>
  </si>
  <si>
    <t>Austria</t>
  </si>
  <si>
    <t>Australia, Brazil, Canada, Colombia, Mongolia, Mozambique, Niger, Peru, Zimbabwe</t>
  </si>
  <si>
    <t>Belgium, Recycled/Scrap</t>
  </si>
  <si>
    <t>Argentina, Austria, Belgium, Brazil, Cambodia, Canada, Chile, China, Colombia, Ecuador, Germany, Guyana, Hungary, India, Japan, Kazakhstan, Republic of Korea, Luxembourg, Malaysia, Mongolia, Namibia, Peru, Portugal, Recycled/Scrap</t>
  </si>
  <si>
    <t>Andorra, Australia, Bolivia (Plurinational State of), Brazil, Canada, China, Japan, Recycled/Scrap, Singapore, South Africa, Switzerland, Tanzania, Uzbekistan</t>
  </si>
  <si>
    <t>Portugal</t>
  </si>
  <si>
    <t>Argentina, Brazil, Canada, Guyana, Japan, Peru, United States</t>
  </si>
  <si>
    <t>Canada</t>
  </si>
  <si>
    <t>Andorra, Argentina, Australia, Bolivia (Plurinational State of), Brazil, Canada, Chile, China, Congo, Democratic Republic of the Congo, Germany, India, Indonesia, Japan, Republic of Korea, Mexico, Peru, Portugal, Recycled/Scrap, Spain, Switzerland, United States, Zambia</t>
  </si>
  <si>
    <t>Argentina, Austria, Belgium, Brazil, Cambodia, Canada, Chile, China, Colombia, Ecuador, Germany, Guyana, Hungary, India, Japan, Kazakhstan, Republic of Korea, Luxembourg, Malaysia, Mexico, Namibia, Peru, Recycled/Scrap, Suriname, Switzerland, United States</t>
  </si>
  <si>
    <t>Australia, Canada, China, Italy, Japan, Panama, Peru, Recycled/Scrap, Russian Federation, United States</t>
  </si>
  <si>
    <t>Chile</t>
  </si>
  <si>
    <t>Brazil, Canada, Chile, Guinea, Guyana</t>
  </si>
  <si>
    <t>Argentina, Australia, Austria, Belgium, Brazil, Cambodia, Canada, Chile, China, Colombia, Ecuador, Egypt, Estonia, France, Germany, Guyana, Hungary, India, Indonesia, Ireland, Republic of Korea, Mexico, Recycled/Scrap, Russian Federation, Switzerland</t>
  </si>
  <si>
    <t>Australia, Brazil, China, Japan, Peru, Recycled/Scrap, Taiwan</t>
  </si>
  <si>
    <t>Andorra, Argentina, Australia, Austria, Azerbaijan, Belarus, Belgium, Brazil, Cambodia, Canada, Chile, China, Colombia, Ecuador, Germany, Guyana, Hungary, India, Indonesia, Japan, Kazakhstan, Republic of Korea, Luxembourg, Malaysia, Mexico, Mongolia, Namibia, Niger, Nigeria, Peru, Portugal, Recycled/Scrap, Russian Federation, Singapore, South Africa, Switzerland, United Kingdom, United States</t>
  </si>
  <si>
    <t>Argentina, Australia, Austria, Brazil, Cambodia, Canada, Chile, China, Colombia, Congo, Democratic Republic of the Congo, Ecuador, Guyana, Hong Kong, Hungary, India, Indonesia, Japan, Kazakhstan, Republic of Korea, Luxembourg, Malaysia, Mongolia, Peru, Recycled/Scrap, Singapore, South Africa, Switzerland, United States</t>
  </si>
  <si>
    <t>China, Indonesia, Recycled/Scrap, Uzbekistan</t>
  </si>
  <si>
    <t>China, Japan, Republic of Korea, Recycled/Scrap</t>
  </si>
  <si>
    <t>Australia, Belgium, Canada, Chile, China, Hong Kong, Japan, Republic of Korea, Malaysia, Mexico, Recycled/Scrap, Singapore, South Africa, Switzerland, United Kingdom, United States, Uzbekistan</t>
  </si>
  <si>
    <t>Chile, China, Japan, Rwanda, United States</t>
  </si>
  <si>
    <t>Argentina, Australia, Austria, Brazil, Cambodia, Chile, China, Colombia, Democratic Republic of the Congo, Ecuador, Guyana, Hungary, India, Indonesia, Japan, Kazakhstan, Republic of Korea, Luxembourg, Malaysia, Mongolia, Peru, Recycled/Scrap, United States</t>
  </si>
  <si>
    <t>China, Germany, Japan, Recycled/Scrap</t>
  </si>
  <si>
    <t>Australia, Austria, Brazil, Canada, Chile, China, France, Germany, Hong Kong, Indonesia, Japan, Malaysia, Mexico, Mongolia, Mozambique, Peru, Philippines, Recycled/Scrap, Singapore, South Africa, Switzerland, Thailand, United States, Vietnam</t>
  </si>
  <si>
    <t>China, Recycled/Scrap, Taiwan</t>
  </si>
  <si>
    <t>Canada, Chile, China, Congo, Democratic Republic of the Congo, Japan, Recycled/Scrap</t>
  </si>
  <si>
    <t>Andorra, Australia, Belgium, Brazil, Canada, China, Germany, Ghana, Hong Kong, Indonesia, Japan, Republic of Korea, Malaysia, Mongolia, Peru, Philippines, Recycled/Scrap, Switzerland, Thailand, United Kingdom, United States</t>
  </si>
  <si>
    <t>Brazil, China, Japan, Mexico, Recycled/Scrap, Russian Federation, United States</t>
  </si>
  <si>
    <t>Argentina, Australia, Austria, Brazil, Canada, China, Colombia, Germany, Guinea, India, Indonesia, Japan, Kyrgyzstan, Malaysia, Mongolia, Papua New Guinea, Peru, Poland, Recycled/Scrap, Russian Federation, Tajikistan, Uzbekistan</t>
  </si>
  <si>
    <t>Australia, Canada, China, Mozambique, Recycled/Scrap, Switzerland</t>
  </si>
  <si>
    <t>China, Indonesia, Recycled/Scrap, Russian Federation, Spain</t>
  </si>
  <si>
    <t>Argentina, Austria, Belgium, Brazil, Cambodia, Canada, Chile, China, Colombia, Ecuador, Germany, Guyana, Hungary, India, Indonesia, Japan, Kazakhstan, Republic of Korea, Luxembourg, Malaysia, Mongolia, Namibia, Peru, Recycled/Scrap, Spain, United States</t>
  </si>
  <si>
    <t>Australia, Canada, China, Egypt, Japan, Recycled/Scrap, Saudi Arabia</t>
  </si>
  <si>
    <t>China, Recycled/Scrap, Saudi Arabia</t>
  </si>
  <si>
    <t>Argentina, Australia, Austria, Belgium, Brazil, Cambodia, Canada, Chile, China, Ecuador, Egypt, Estonia, France, Germany, Guyana, Hungary, India, Japan, Peru, Recycled/Scrap, South Africa, Spain, United States</t>
  </si>
  <si>
    <t>Australia, Brazil, Chile, China, India, Indonesia, Japan, Kazakhstan, Republic of Korea, Mexico, Peru, Recycled/Scrap, Singapore, South Africa, Thailand, United States</t>
  </si>
  <si>
    <t>Argentina, Austria, Belgium, Brazil, Cambodia, Canada, Chile, China, Colombia, Ecuador, Germany, Guyana, Hungary, India, Indonesia, Japan, Kazakhstan, Luxembourg, Malaysia, Mexico, Mongolia, Namibia, Peru, Recycled/Scrap, Republic of Korea</t>
  </si>
  <si>
    <t>Czechia</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</si>
  <si>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</si>
  <si>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Australia, Canada, Chile, China, France, Germany, Hong Kong, India, Ireland, Japan, Malaysia, Peru, Recycled/Scrap, Singapore, South Africa, Switzerland, Turkey, United Arab Emirates, United States</t>
  </si>
  <si>
    <t>Argentina, Brazil, Canada, Chile, Colombia, Ecuador, Indonesia, Malaysia, Mexico, Mongolia, Peru, Philippines, Suriname, United States</t>
  </si>
  <si>
    <t>Andorra, Australia, Brazil, Bulgaria, Canada, Chile, China, Georgia, Germany, Hong Kong, Indonesia, Japan, Republic of Korea, Malaysia, Mexico, Peru, Philippines, Recycled/Scrap, Turkey, United States, Uzbekistan</t>
  </si>
  <si>
    <t>Australia, Austria, Brazil, Canada, China, Germany, Hong Kong, India, Indonesia, Japan, Malaysia, Mexico, Mongolia, Mozambique, Niger, Nigeria, Panama, Peru, Philippines, Portugal, Recycled/Scrap, South Africa, Spain, Thailand</t>
  </si>
  <si>
    <t>Andorra, Australia, Brazil, Canada, Chile, China, Finland, Germany, Indonesia, Ireland, Japan, Mexico, Peru, Recycled/Scrap, Sweden, Switzerland, Thailand</t>
  </si>
  <si>
    <t>Andorra, Benin, Burkina Faso, Canada, Chile, Colombia, Germany, Guatemala, Honduras, Mali, Panama, Peru, Recycled/Scrap, Senegal, Switzerland, United States</t>
  </si>
  <si>
    <t>Australia, Austria, Brazil, Canada, China, Democratic Republic of the Congo, Germany, Hong Kong, Indonesia, Italy, Malaysia, Mexico, Mongolia, Niger, Nigeria, Philippines, Recycled/Scrap, Singapore, South Africa, Turkey, United States</t>
  </si>
  <si>
    <t>Canada, Germany, Recycled/Scrap</t>
  </si>
  <si>
    <t>Ghana</t>
  </si>
  <si>
    <t>Andorra, Argentina, Australia, Austria, Azerbaijan, Belarus, Belgium, Brazil, China, India, Japan, Kenya, Panama, Recycled/Scrap, Russian Federation, Switzerland, Tanzania, United States, Zambia</t>
  </si>
  <si>
    <t>Argentina, Australia, Austria, Belgium, Brazil, Cambodia, Canada, Chile, China, Djibouti, Ecuador, Egypt, Estonia, Ethiopia, France, Germany, Guyana, Hungary, India, Indonesia, Ireland, Israel, Japan, Kazakhstan, Republic of Korea, Luxembourg, Madagascar, Malaysia, Mongolia, Myanmar, Namibia, Netherlands, Niger, Nigeria, Peru, Portugal, Recycled/Scrap, Sierra Leone, Slovakia, Spain, Suriname, Switzerland, Thailand, United Kingdom, United States</t>
  </si>
  <si>
    <t>India, Indonesia, Recycled/Scrap</t>
  </si>
  <si>
    <t>Democratic Republic of the Congo, India</t>
  </si>
  <si>
    <t>Argentina, Australia, Austria, Belgium, Brazil, Cambodia, Canada, Chile, China, Colombia, Ecuador, Germany, Guyana, Hungary, India, Indonesia, Japan, Kazakhstan, Republic of Korea, Malaysia, Peru, Recycled/Scrap, South Africa, Switzerland, United States</t>
  </si>
  <si>
    <t>Italy</t>
  </si>
  <si>
    <t>Brazil, Canada, Malaysia, Mexico, Mongolia, Philippines</t>
  </si>
  <si>
    <t>Australia, Austria, Belgium, Canada, China, Dominica, France, Germany, Hong Kong, Indonesia, Italy, Japan, Malaysia, Mexico, Mongolia, Mozambique, Philippines, Recycled/Scrap, South Africa, Sweden, Switzerland, United Kingdom, United States</t>
  </si>
  <si>
    <t>Argentina, Brazil, Canada, Chile, Colombia, Ecuador, Indonesia, Malaysia, Mexico, Mongolia, Peru, Suriname, Sweden, Tanzania, United States</t>
  </si>
  <si>
    <t>Argentina, Australia, Austria, Belgium, Brazil, Cambodia, Canada, Chile, China, Colombia, Ecuador, Germany, Guinea, Guyana, Hungary, India, Indonesia, Italy, Japan, Kazakhstan, Republic of Korea, Luxembourg, Malaysia, Mexico, Mongolia, Namibia, Panama, Papua New Guinea, Peru, Recycled/Scrap, Singapore, Slovakia, Spain, Suriname, United States, Uzbekistan, Andorra, Bolivia (Plurinational State of), Brazil, Canada, China, Japan, Malaysia, Netherlands, Philippines, Recycled/Scrap, Spain, Thailand, Recycled/Scrap, United Arab Emirates</t>
  </si>
  <si>
    <t>Andorra, Australia, Brazil, Canada, Chile, China, Germany, Hong Kong, India, Indonesia, Italy, Japan, Republic of Korea, Mexico, Peru, Recycled/Scrap, South Africa, Switzerland, Turkey, United Kingdom, United States</t>
  </si>
  <si>
    <t>Argentina, Australia, Austria, Brazil, Canada, Chile, China, Congo, Democratic Republic of the Congo, Guinea, Hong Kong, India, Indonesia, Japan, Republic of Korea, Mexico, Mongolia, Panama, Papua New Guinea, Peru, Recycled/Scrap, Russian Federation, United Kingdom, United States</t>
  </si>
  <si>
    <t>Australia, Brazil, Canada, China, India, Indonesia, Japan, Republic of Korea, Panama, Recycled/Scrap, Russian Federation</t>
  </si>
  <si>
    <t>Brazil, Japan, Panama, Recycled/Scrap, Thailand</t>
  </si>
  <si>
    <t>Argentina, Australia, Austria, Belgium, Brazil, Cambodia, Canada, Chile, China, Colombia, Ecuador, Egypt, Estonia, France, Germany, Hong Kong, India, Indonesia, Japan, Panama, Peru, Recycled/Scrap, Russian Federation, United States</t>
  </si>
  <si>
    <t>Argentina, Australia, Austria, Belgium, Brazil, Cambodia, Canada, Chile, China, Colombia, Ecuador, Egypt, Estonia, France, Germany, Guyana, Hong Kong, Hungary, India, Indonesia, Ireland, Israel, Japan, Kazakhstan, Republic of Korea, Luxembourg, Malaysia, Mexico, Mongolia, Namibia, Netherlands, Niger, Nigeria, Panama, Peru, Philippines, Portugal, Recycled/Scrap, Russian Federation, Singapore, Slovakia, Spain, Suriname, Switzerland, Thailand, United Kingdom, United States, Vietnam, Zimbabwe</t>
  </si>
  <si>
    <t>Australia, Belgium, Brazil, Canada, Chile, China, Hong Kong, Indonesia, Japan, Kazakhstan, Malaysia, Mexico, Panama, Peru, Recycled/Scrap, Singapore, South Africa, Switzerland, United Kingdom, United States, Uzbekistan</t>
  </si>
  <si>
    <t>Argentina, Australia, Austria, Brazil, Canada, Chile, China, Germany, Guyana, India, Indonesia, Japan, Kazakhstan, Malaysia, Mongolia, Namibia, Niger, Nigeria, Panama, Peru, Poland, Portugal, Recycled/Scrap, Turkey, United States</t>
  </si>
  <si>
    <t>Argentina, Australia, Austria, Belgium, Brazil, Cambodia, Canada, Chile, China, Colombia, Ecuador, Egypt, Estonia, France, Germany, Guyana, Hong Kong, India, Indonesia, Japan, Republic of Korea, Mexico, Mongolia, Panama, Peru, Recycled/Scrap, United States</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</si>
  <si>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Panama, Peru, Portugal, Recycled/Scrap, Singapore, Slovakia, Spain, Suriname, Switzerland, Thailand, United Kingdom, United States</t>
  </si>
  <si>
    <t>Argentina, Austria, Brazil, Cambodia, Canada, Chile, China, Colombia, Democratic Republic of the Congo, Ecuador, Ghana, Guyana, Hungary, Japan, Kazakhstan, Republic of Korea, Luxembourg, Malaysia, Mali, Mongolia, Panama, Portugal, Recycled/Scrap, Spain</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</si>
  <si>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Spain, Suriname, Switzerland, Thailand, United Kingdom, United States, Vietnam</t>
  </si>
  <si>
    <t>Kobe</t>
  </si>
  <si>
    <t>Argentina, Australia, Austria, Belgium, Brazil, Cambodia, Canada, Chile, China, Colombia, Ecuador, Egypt, Estonia, France, Germany, Guinea, Guyana, Hong Kong, Hungary, India, Indonesia, Ireland, Israel, Japan, Kazakhstan, Republic of Korea, Luxembourg, Malaysia, Mexico, Mongolia, Namibia, Netherlands, Niger, Nigeria, Panama, Papua New Guinea, Peru, Portugal, Recycled/Scrap, Russian Federation, Singapore, Slovakia, Spain, Suriname, Switzerland, Thailand, United Kingdom, United States, Uzbekistan, Vietnam</t>
  </si>
  <si>
    <t>Argentina, Australia, Austria, Belgium, Brazil, Canada, Chile, China, Colombia, Ecuador, Germany, Guyana, India, Indonesia, Japan, Malaysia, Mexico, Mongolia, Panama, Peru, Portugal, Recycled/Scrap, Switzerland, United States</t>
  </si>
  <si>
    <t>Argentina, Australia, Canada, Chile, China, Guinea, Hong Kong, India, Indonesia, Japan, Republic of Korea, Panama, Papua New Guinea, Peru, Philippines, Recycled/Scrap, United States</t>
  </si>
  <si>
    <t>Korea, Republic Of</t>
  </si>
  <si>
    <t>Australia, Bolivia (Plurinational State of), Brazil, Canada, Chile, China, Congo, Democratic Republic of the Congo, Indonesia, Japan, Kyrgyzstan, Malaysia, Niger, Nigeria, Panama, Peru, Portugal, Recycled/Scrap, Spain, Switzerland, Thailand</t>
  </si>
  <si>
    <t>Argentina, Australia, Austria, Belgium, Brazil, Cambodia, Canada, Chile, China, Colombia, Ecuador, Egypt, Estonia, France, Germany, Guyana, Hungary, India, Indonesia, Ireland, Israel, Japan, Kazakhstan, Republic of Korea, Luxembourg, Malaysia, Mongolia, Namibia, Netherlands, Niger, Nigeria, Panama, Peru, Portugal, Recycled/Scrap, Russian Federation, Singapore, Slovakia, South Africa, Spain, Suriname, Switzerland, Thailand, United Kingdom, United States, Vietnam</t>
  </si>
  <si>
    <t>Argentina, Australia, Brazil, Canada, Chile, China, India, Indonesia, Japan, Kazakhstan, Panama, Peru, Recycled/Scrap, Republic of Korea, Russian Federation, Saudi Arabia, Singapore, Switzerland, United Kingdom, United States</t>
  </si>
  <si>
    <t>Australia, China, Germany, Italy, Japan, Republic of Korea, Mexico, Panama, Recycled/Scrap, Switzerland, Turkey</t>
  </si>
  <si>
    <t>Australia, Austria, Belgium, Brazil, Canada, Chile, China, Colombia, Egypt, France, Germany, Hungary, India, Indonesia, Ireland, Israel, Japan, Republic of Korea, Luxembourg, Malaysia, Mexico, Netherlands, Niger, Nigeria, Panama, Peru, Portugal, Recycled/Scrap, Singapore, Slovakia, South Africa, Spain, Switzerland, Thailand, United Kingdom, United States</t>
  </si>
  <si>
    <t>Australia, Benin, Bolivia (Plurinational State of), Burkina Faso, Canada, Chile, Colombia, Ecuador, Ghana, Guatemala, Guinea, Guyana, Honduras, Indonesia, Japan, Mali, Nicaragua, Panama, Peru, Portugal, Recycled/Scrap, Spain, United States</t>
  </si>
  <si>
    <t>Argentina, Australia, Austria, Belgium, Brazil, Cambodia, Canada, Chile, China, Germany, Hong Kong, Indonesia, Japan, Republic of Korea, Panama, Peru, Portugal, Recycled/Scrap, Russian Federation, United States</t>
  </si>
  <si>
    <t>Australia, Brazil, Canada, Chile, China, Indonesia, Japan, Kazakhstan, Republic of Korea, Niger, Nigeria, Peru, Recycled/Scrap, Singapore, Switzerland, United States</t>
  </si>
  <si>
    <t>China, Japan, Kazakhstan, Kyrgyzstan, Recycled/Scrap</t>
  </si>
  <si>
    <t>Austria, Estonia, Kazakhstan, Recycled/Scrap, Vietnam</t>
  </si>
  <si>
    <t>Australia, Brazil, China, Germany, Japan, Republic of Korea, Panama, Recycled/Scrap, South Africa</t>
  </si>
  <si>
    <t>Australia, Canada, China, Hong Kong, Indonesia, Republic of Korea, Recycled/Scrap, Sweden</t>
  </si>
  <si>
    <t>Communication Suspended - Not Interested. Assent Compliance's smelter risk: Medium Risk.</t>
  </si>
  <si>
    <t>Australia, Bolivia (Plurinational State of), Brazil, Canada, China, Eritrea, Ethiopia, Germany, India, Indonesia, Japan, Republic of Korea, Mozambique, Namibia, Recycled/Scrap, Rwanda, Sierra Leone, Spain, Sweden, Thailand, United States, Zimbabwe</t>
  </si>
  <si>
    <t>Australia, Benin, Brazil, Burkina Faso, Canada, Chile, China, Colombia, France, Guatemala, Guinea, Guyana, Honduras, Indonesia, Ireland, Japan, Republic of Korea, Malaysia, Mali, Niger, Panama, Peru, Portugal, Recycled/Scrap, Spain, Thailand, Turkey, United States, Uzbekistan</t>
  </si>
  <si>
    <t>Argentina, Australia, Austria, Belgium, Brazil, Cambodia, Canada, Chile, China, Colombia, Ecuador, Guyana, Hong Kong, Hungary, India, Indonesia, Japan, Kazakhstan, Republic of Korea, Mexico, Peru, Recycled/Scrap, Singapore, South Africa, Thailand, United States</t>
  </si>
  <si>
    <t>Australia, Canada, China, Hong Kong, Japan, Republic of Korea, Mexico, Recycled/Scrap, South Africa, United States</t>
  </si>
  <si>
    <t>Australia, Austria, Belgium, Brazil, Canada, Chile, China, Colombia, Egypt, France, Germany, Hungary, India, Indonesia, Ireland, Israel, Japan, Republic of Korea, Luxembourg, Malaysia, Netherlands, Niger, Nigeria, Peru, Portugal, Recycled/Scrap, Singapore, Slovakia, Spain, Switzerland, Thailand, United Kingdom, United States</t>
  </si>
  <si>
    <t>Republic of Korea, Recycled/Scrap</t>
  </si>
  <si>
    <t>Argentina, Australia, Austria, Brazil, Canada, Chile, China, Colombia, Ecuador, Germany, Guyana, India, Indonesia, Japan, Republic of Korea, Malaysia, Mexico, Mongolia, Namibia, Peru, Recycled/Scrap, South Africa, Switzerland, United Kingdom, United States</t>
  </si>
  <si>
    <t>Brazil, Canada, Chile, China, Indonesia, Japan, Republic of Korea, Malaysia, Mexico, Peru, Philippines, Recycled/Scrap, Switzerland</t>
  </si>
  <si>
    <t>Kyrgyzstan</t>
  </si>
  <si>
    <t>Australia, Brazil, Japan, Republic of Korea, Kyrgyzstan, Panama, Recycled/Scrap</t>
  </si>
  <si>
    <t>Lithuania</t>
  </si>
  <si>
    <t>Democratic Republic of the Congo, Lithuania, Recycled/Scrap</t>
  </si>
  <si>
    <t>China, Germany, Malaysia, Netherlands, New Zealand, Philippines, Recycled/Scrap, Thailand</t>
  </si>
  <si>
    <t>Chile, China, Germany, Japan, Republic of Korea, Mexico, Recycled/Scrap</t>
  </si>
  <si>
    <t>Netherlands</t>
  </si>
  <si>
    <t>Andorra, Bolivia (Plurinational State of), Brazil, Canada, China, Japan, Malaysia, Netherlands, Philippines, Recycled/Scrap, Spain, Thailand</t>
  </si>
  <si>
    <t>Argentina, Austria, Belgium, Brazil, Cambodia, Canada, Chile, China, Colombia, Ecuador, Germany, Guyana, Hungary, India, Japan, Kazakhstan, Republic of Korea, Luxembourg, Malaysia, Mexico, Mongolia, Peru, Portugal, Recycled/Scrap, United States</t>
  </si>
  <si>
    <t>New Zealand</t>
  </si>
  <si>
    <t>Andorra, India, Japan, New Zealand, Recycled/Scrap, United States</t>
  </si>
  <si>
    <t>Andorra, 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Singapore, Slovakia, Spain, Suriname, Switzerland, Thailand, United Kingdom, United States</t>
  </si>
  <si>
    <t>Australia, Brazil, Canada, Chile, China, Finland, Germany, Hong Kong, India, Indonesia, Ireland, Italy, Japan, Mexico, Peru, Philippines, Recycled/Scrap, Sweden, Thailand, United States</t>
  </si>
  <si>
    <t>Argentina, Armenia, Australia, Azerbaijan, Botswana, Brazil, Bulgaria, Burkina Faso, Canada, Chile, China, Colombia, Cyprus, Dominica, Dominican Republic, Ecuador, Ethiopia, Fiji, Finland, Georgia, Germany, Ghana, Guatemala, Guinea, Guyana, Honduras, India, Indonesia, Japan, Kazakhstan, Republic of Korea, Liberia, Malaysia, Mali, Mauritania, Mexico, Mongolia, Morocco, New Zealand, Nicaragua, Oman, Papua New Guinea, Peru, Philippines, Russian Federation, Saudi Arabia, Senegal, Serbia, Singapore, Slovakia, Solomon Islands, South Africa, Spain, Suriname, Sweden, Tajikistan, Turkey, Uruguay, Uzbekistan</t>
  </si>
  <si>
    <t>Argentina, Armenia, Australia, Brazil, Canada, China, Ethiopia, Germany, India, Indonesia, Japan, Republic of Korea, Russian Federation, Zimbabwe</t>
  </si>
  <si>
    <t>Australia, Canada, Japan, Recycled/Scrap, Russian Federation</t>
  </si>
  <si>
    <t>Argentina, Australia, Brazil, Canada, Chile, China, Colombia, Ecuador, Ethiopia, Germany, Guyana, India, Indonesia, Japan, Russian Federation</t>
  </si>
  <si>
    <t>Argentina, Brazil, Canada, Chile, China, Colombia, Ethiopia, Germany, India, Indonesia, Japan, Kazakhstan, Republic of Korea, Malaysia, Peru, Philippines, Russian Federation</t>
  </si>
  <si>
    <t>Argentina, Australia, Bolivia (Plurinational State of), Brazil, Canada, Chile, China, Germany, Indonesia, Japan, New Zealand, Peru, Russian Federation, Saudi Arabia, Turkey, Uzbekistan</t>
  </si>
  <si>
    <t>Recycled/Scrap, Saudi Arabia</t>
  </si>
  <si>
    <t>Australia, Bolivia (Plurinational State of), Brazil, Canada, China, Ethiopia, Germany, India, Indonesia, Japan, Russian Federation, Zimbabwe</t>
  </si>
  <si>
    <t>Andorra, Argentina, Australia, Austria, Azerbaijan, Belarus, Belgium, Brazil, Canada, Chile, China, Germany, Hong Kong, Indonesia, Japan, Malaysia, Niger, Nigeria, Peru, Recycled/Scrap, Singapore, Switzerland, United States</t>
  </si>
  <si>
    <t>South Africa</t>
  </si>
  <si>
    <t>Democratic Republic of the Congo, Republic of Korea, Recycled/Scrap, South Africa</t>
  </si>
  <si>
    <t>Saudi Arabia</t>
  </si>
  <si>
    <t>Australia, Canada, China, Egypt, Japan, Recycled/Scrap, Saudi Arabia, Taiwan</t>
  </si>
  <si>
    <t>RMI Due Diligence Review - Unable to Proceed. Assent Compliance's smelter risk: Medium Risk.</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</si>
  <si>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Singapore, Slovakia, Spain, Suriname, Switzerland, Thailand, United Kingdom, United States</t>
  </si>
  <si>
    <t>Sudan</t>
  </si>
  <si>
    <t>China, Congo, Democratic Republic of the Congo, Recycled/Scrap, Sudan</t>
  </si>
  <si>
    <t>Australia, Austria, Belgium, Brazil, Canada, China, Congo, Democratic Republic of the Congo, Germany, Ghana, Guinea, Hong Kong, Malaysia, Mali, Namibia, Papua New Guinea, Philippines, Recycled/Scrap, South Africa, Switzerland, Tanzania, United States</t>
  </si>
  <si>
    <t>Sweden</t>
  </si>
  <si>
    <t>Australia, Brazil, Canada, China, Finland, Germany, Indonesia, Ireland, Italy, Japan, Lithuania, Panama, Philippines, Recycled/Scrap, Singapore, South Africa, Sweden, Switzerland</t>
  </si>
  <si>
    <t>Switzerland</t>
  </si>
  <si>
    <t>Andorra, Argentina, Australia, Austria, Belgium, Brazil, Cambodia, Canada, Chile, China, Colombia, Ecuador, Egypt, Estonia, France, Germany, India, Indonesia, Peru, Recycled/Scrap, Switzerland, United States</t>
  </si>
  <si>
    <t>Andorra, Belgium, Canada, China, Congo, Democratic Republic of the Congo, Hong Kong, Indonesia, Peru, Recycled/Scrap, Singapore, Sudan, Sweden, Switzerland, Tanzania, United Kingdom, United States</t>
  </si>
  <si>
    <t>Canada, Chile</t>
  </si>
  <si>
    <t>Andorra, Argentina, Australia, Brazil, Burkina Faso, Canada, Chile, China, Ghana, Hong Kong, Indonesia, Japan, Mexico, Mongolia, Panama, Peru, Philippines, Poland, Recycled/Scrap, Singapore, South Africa, Sweden, Switzerland, United Kingdom, United States</t>
  </si>
  <si>
    <t>Andorra, Argentina, Australia, Austria, Brazil, Cambodia, Chile, China, Colombia, Democratic Republic of the Congo, Ecuador, Germany, Guyana, Hong Kong, Hungary, Japan, Kazakhstan, Republic of Korea, Luxembourg, Recycled/Scrap, Switzerland, United States</t>
  </si>
  <si>
    <t>Andorra, Argentina, Australia, Belgium, Brazil, Canada, China, Dominica, Dominican Republic, Ecuador, Ghana, Guinea, Hong Kong, Indonesia, Japan, Liberia, Malaysia, Mauritania, Mexico, Peru, Recycled/Scrap, South Africa, Switzerland, Tanzania, United Kingdom, United States</t>
  </si>
  <si>
    <t>Argentina, Australia, Austria, Belgium, Brazil, Cambodia, Canada, Chile, China, Colombia, Ecuador, Egypt, Estonia, France, Germany, Guyana, Hong Kong, Hungary, India, Indonesia, Ireland, Israel, Japan, Kazakhstan, Republic of Korea, Luxembourg, Malaysia, Mongolia, Namibia, Netherlands, Niger, Nigeria, Peru, Portugal, Recycled/Scrap, Russian Federation, Singapore, Slovakia, Suriname, Switzerland, Thailand, United Kingdom, United States, Vietnam</t>
  </si>
  <si>
    <t>Brazil, Chile, Indonesia, Mexico, Peru, United States</t>
  </si>
  <si>
    <t>Turkey</t>
  </si>
  <si>
    <t>Argentina, Australia, Austria, Belgium, Brazil, Cambodia, Canada, Chile, China, Colombia, Ecuador, Egypt, Estonia, France, Germany, Guyana, Hungary, Japan, Kazakhstan, Recycled/Scrap, Saudi Arabia, Spain, Turkey, United Arab Emirates</t>
  </si>
  <si>
    <t>Australia, Brazil, Indonesia, Republic of Korea, Recycled/Scrap, Turkey, United States</t>
  </si>
  <si>
    <t>Argentina, Australia, Austria, Belgium, Brazil, Cambodia, Canada, Chile, China, Colombia, Democratic Republic of the Congo, Ecuador, Egypt, Estonia, France, Germany, Guyana, Hungary, India, Indonesia, Ireland, Israel, Japan, Kazakhstan, Republic of Korea, Luxembourg, Malaysia, Mongolia, Namibia, Netherlands, Niger, Nigeria, Panama, Peru, Portugal, Recycled/Scrap, Singapore, Slovakia, Spain, Suriname, Thailand, Turkey, United States</t>
  </si>
  <si>
    <t>Recycled/Scrap, Uganda</t>
  </si>
  <si>
    <t>Japan, Recycled/Scrap, United Arab Emirates</t>
  </si>
  <si>
    <t>Brazil, Colombia, Niger, Peru, Recycled/Scrap</t>
  </si>
  <si>
    <t>Argentina, Brazil, Canada, Guyana, Japan, Recycled/Scrap, Tanzania</t>
  </si>
  <si>
    <t>Recycled/Scrap, United Arab Emirates</t>
  </si>
  <si>
    <t>China, Eritrea, Recycled/Scrap, United States</t>
  </si>
  <si>
    <t>Argentina, Austria, Belgium, Brazil, Cambodia, Canada, China, Colombia, Ecuador, Germany, Guyana, Hungary, India, Japan, Kazakhstan, Republic of Korea, Luxembourg, Malaysia, Mexico, Mongolia, Recycled/Scrap, Switzerland, United States</t>
  </si>
  <si>
    <t>Angola, Argentina, Australia, Austria, Belgium, Brazil, Burundi, Cambodia, Canada, Central African Republic, Chile, China, Colombia, Djibouti, Ecuador, Egypt, Estonia, Ethiopia, France, Germany, Guyana, Hungary, India, Indonesia, Ireland, Israel, Italy, Japan, Kazakhstan, Republic of Korea, Luxembourg, Madagascar, Malaysia, Mongolia, Myanmar, Namibia, Netherlands, Niger, Nigeria, Peru, Portugal, Rwanda, Sierra Leone, Singapore, Slovakia, South Sudan, Spain, Sudan, Suriname, Switzerland, Tanzania, Thailand, Uganda, United Kingdom, United States, Zambia</t>
  </si>
  <si>
    <t>Argentina, Australia, Azerbaijan, Bolivia (Plurinational State of), Botswana, Brazil, Bulgaria, Burkina Faso, Canada, Chile, China, Colombia, Cyprus, Democratic Republic of the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</si>
  <si>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Australia, Belgium, Benin, Burkina Faso, Canada, Chile, China, Colombia, Guatemala, Indonesia, Japan, Peru, Recycled/Scrap, Switzerland, Thailand, United States</t>
  </si>
  <si>
    <t>Argentina, Australia, Austria, Belgium, Brazil, Cambodia, Canada, Chile, China, Colombia, Ecuador, Egypt, Estonia, France, Germany, Guyana, Hungary, India, Indonesia, Ireland, Israel, Japan, Kazakhstan, Republic of Korea, Luxembourg, Malaysia, Mongolia, Namibia, Netherlands, Niger, Nigeria, Peru, Poland, Portugal, Recycled/Scrap, Singapore, Slovakia, South Africa, Spain, Suriname, Switzerland, Thailand, Turkey, United Kingdom, United States</t>
  </si>
  <si>
    <t>Argentina, Brazil, Canada, Ghana, Guinea, Guyana, Japan, Mexico, Peru, United States</t>
  </si>
  <si>
    <t>Australia, Austria, Belgium, Brazil, Canada, Chile, China, Colombia, Egypt, France, Germany, Hungary, Japan, Luxembourg, Malaysia, Portugal, Recycled/Scrap, Singapore, Switzerland, United States</t>
  </si>
  <si>
    <t>Brazil, Canada, China, Eritrea, Mexico, Portugal, Recycled/Scrap, Russian Federation, Thailand, United States</t>
  </si>
  <si>
    <t>Argentina, Australia, Austria, Belgium, Brazil, Cambodia, Canada, Chile, China, Colombia, Ecuador, Egypt, Estonia, France, Germany, Guyana, Hungary, India, Indonesia, Ireland, Israel, Japan, Kazakhstan, Republic of Korea, Luxembourg, Malaysia, Mongolia, Namibia, Netherlands, Niger, Nigeria, Peru, Portugal, Recycled/Scrap, Russian Federation, Singapore, Slovakia, Spain, Suriname, Switzerland, Thailand, United Kingdom, United States, Vietnam</t>
  </si>
  <si>
    <t>Zimbabwe</t>
  </si>
  <si>
    <t>Congo, Democratic Republic of the Congo, Recycled/Scrap, United States, Zimbabwe</t>
  </si>
  <si>
    <t>Uzbekistan</t>
  </si>
  <si>
    <t>China, Indonesia, Recycled/Scrap, Turkey, United States, Uzbekistan</t>
  </si>
  <si>
    <t>Argentina, Australia, Brazil, Canada, Chile, China, Congo, Democratic Republic of the Congo, Germany, India, Indonesia, Japan, Mexico, Niger, Nigeria, Peru, Philippines, Recycled/Scrap, Switzerland, Thailand, United States, Uzbekistan, Zambia</t>
  </si>
  <si>
    <t>Australia, Austria, Brazil, China, Germany, India, Ireland, Israel, Japan, Kazakhstan, Republic of Korea, Malaysia, Mongolia, Myanmar, Netherlands, Niger, Nigeria, Portugal, Recycled/Scrap, Russian Federation, Singapore, Spain, Thailand, United Kingdom, United States, Vietnam</t>
  </si>
  <si>
    <t>Brazil, Burundi, China, Congo, Germany, India, Ireland, Israel, Japan, Republic of Korea, Malaysia, Myanmar, Netherlands, Recycled/Scrap, Rwanda, Singapore, Tanzania, Thailand, United States, Vietnam</t>
  </si>
  <si>
    <t>Australia, Austria, Brazil, Kazakhstan, Malaysia, Mexico, Mongolia, Myanmar, Niger, Nigeria, Portugal, Spain, Thailand, United Kingdom, United States, Vietnam</t>
  </si>
  <si>
    <t>Australia, Austria, Brazil, China, Germany, India, Ireland, Israel, Japan, Kazakhstan, Republic of Korea, Malaysia, Mexico, Mongolia, Myanmar, Netherlands, Niger, Nigeria, Portugal, Recycled/Scrap, Russian Federation, Singapore, Spain, Thailand, United Kingdom, United States, Vietnam</t>
  </si>
  <si>
    <t>Australia, Bolivia (Plurinational State of), China, Democratic Republic of the Congo, Mexico, Portugal, Russian Federation, United States, Vietnam</t>
  </si>
  <si>
    <t>Brazil, China, Germany, India, Japan, Recycled/Scrap</t>
  </si>
  <si>
    <t>Recycled/Scrap, Russian Federation</t>
  </si>
  <si>
    <t>Australia, Austria, Brazil, China, Democratic Republic of the Congo, Ireland, Kazakhstan, Malaysia, Mongolia, Myanmar, Niger, Nigeria, Peru, Portugal, Russian Federation, Spain, Thailand, United Kingdom, United States, Vietnam, Zimbabwe</t>
  </si>
  <si>
    <t>Brazil, China, Colombia, Mongolia, Myanmar, Portugal, Russian Federation, United States, Uzbekistan</t>
  </si>
  <si>
    <t>Australia, Austria, Bolivia (Plurinational State of), Brazil, China, Malaysia, Peru, Portugal, Russian Federation, United States, Vietnam</t>
  </si>
  <si>
    <t>Brazil, China</t>
  </si>
  <si>
    <t>Australia, Austria, Brazil, Burundi, China, Congo, Democratic Republic of the Congo, Germany, India, Ireland, Israel, Japan, Kazakhstan, Republic of Korea, Malaysia, Mongolia, Myanmar, Netherlands, Niger, Nigeria, Portugal, Russian Federation, Rwanda, Singapore, Spain, Thailand, United Kingdom, United States, Vietnam</t>
  </si>
  <si>
    <t>Australia, Austria, Brazil, China, Germany, India, Ireland, Israel, Japan, Kazakhstan, Republic of Korea, Malaysia, Mongolia, Myanmar, Netherlands, Niger, Nigeria, Portugal, Russian Federation, Spain, Thailand, United Kingdom, United States, Vietnam</t>
  </si>
  <si>
    <t>Australia, Austria, Brazil, Burundi, China, Germany, India, Ireland, Israel, Japan, Kazakhstan, Republic of Korea, Malaysia, Mongolia, Myanmar, Netherlands, Niger, Nigeria, Portugal, Recycled/Scrap, Rwanda, Singapore, Spain, Thailand, United Kingdom, United States</t>
  </si>
  <si>
    <t>Australia, Austria, Brazil, China, Ireland, Kazakhstan, Malaysia, Mongolia, Myanmar, Niger, Nigeria, Portugal, Russian Federation, Rwanda, Spain, Thailand, United Kingdom, United States, Vietnam</t>
  </si>
  <si>
    <t>Brazil, China, Vietnam</t>
  </si>
  <si>
    <t>Australia, Austria, Bolivia (Plurinational State of), Brazil, China, Congo, Democratic Republic of the Congo, Ireland, Kazakhstan, Malaysia, Mexico, Mongolia, Myanmar, Niger, Nigeria, Portugal, Russian Federation, Spain, Thailand, United Kingdom, United States, Vietnam</t>
  </si>
  <si>
    <t>Australia, Austria, Brazil, China, Ireland, Kazakhstan, Malaysia, Mongolia, Myanmar, Niger, Nigeria, Portugal, Russian Federation, Spain, Thailand, United Kingdom, United States, Vietnam</t>
  </si>
  <si>
    <t>Australia, Austria, Brazil, China, Democratic Republic of the Congo, Ireland, Kazakhstan, Malaysia, Mexico, Mongolia, Myanmar, Niger, Nigeria, Portugal, Russian Federation, Rwanda, Spain, Thailand, United Kingdom, United States, Vietnam</t>
  </si>
  <si>
    <t>Australia, Austria, Bolivia (Plurinational State of), Brazil, China, Congo, Democratic Republic of the Congo, Ireland, Malaysia, Mexico, Mongolia, Niger, Russian Federation, United States</t>
  </si>
  <si>
    <t>Australia, Austria, Bolivia (Plurinational State of), Brazil, China, Ireland, Mexico, Mongolia, Myanmar, Niger, Nigeria, Portugal, Russian Federation, Rwanda, Spain, United Kingdom, United States, Vietnam</t>
  </si>
  <si>
    <t>Australia, Austria, Brazil, China, Ireland, Kazakhstan, Malaysia, Mongolia, Myanmar, Niger, Nigeria, Peru, Portugal, Russian Federation, Spain, Thailand, United Kingdom, United States, Vietnam, Zimbabwe</t>
  </si>
  <si>
    <t>Australia, Bolivia (Plurinational State of), Brazil, Burundi, China, Malaysia, Mexico, Mongolia, Niger, Nigeria, Recycled/Scrap, Russian Federation, Rwanda, Spain, Thailand, United States</t>
  </si>
  <si>
    <t>China, Recycled/Scrap, United States</t>
  </si>
  <si>
    <t>Australia, Austria, Brazil, China, Congo, Democratic Republic of the Congo, Ireland, Kazakhstan, Malaysia, Mongolia, Myanmar, Niger, Nigeria, Portugal, Russian Federation, Spain, Thailand, United Kingdom, United States, Vietnam</t>
  </si>
  <si>
    <t>Austria, Brazil, China, Kazakhstan, Malaysia, Mongolia, Myanmar, Portugal</t>
  </si>
  <si>
    <t>Australia, Austria, Bolivia (Plurinational State of), Brazil, China, Ireland, Mexico, Mongolia, Niger, Nigeria, Portugal, Spain, United States</t>
  </si>
  <si>
    <t>Brazil, Democratic Republic of the Congo</t>
  </si>
  <si>
    <t>Brazil, Mongolia, Myanmar, Portugal, Russian Federation</t>
  </si>
  <si>
    <t>Australia, Austria, Brazil, China, Germany, India, Ireland, Israel, Japan, Kazakhstan, Portugal, Recycled/Scrap, Rwanda</t>
  </si>
  <si>
    <t>Liechtenstein</t>
  </si>
  <si>
    <t>Australia, Austria, Belgium, Brazil, Canada, China, Germany, Ghana, Guinea, Guyana, India, Indonesia, Japan, Malaysia, Peru, Philippines, Recycled/Scrap</t>
  </si>
  <si>
    <t>Active</t>
  </si>
  <si>
    <t>Bhagwanpur, Roorkee</t>
  </si>
  <si>
    <t>Kenee Mining Corporation Vietnam</t>
  </si>
  <si>
    <t>Uttarakhand</t>
  </si>
  <si>
    <t>Yecheng City</t>
  </si>
  <si>
    <t>Norway</t>
  </si>
  <si>
    <t>Norway, Rwanda</t>
  </si>
  <si>
    <t>Tanzania, United Republic Of</t>
  </si>
  <si>
    <t>Congo, Democratic Republic Of The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</si>
</sst>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65" fontId="10" fillId="0" borderId="0" applyFont="0" applyFill="0" applyBorder="0" applyAlignment="0" applyProtection="0"/>
    <xf numFmtId="41" fontId="10" fillId="0" borderId="0" applyFont="0" applyFill="0" applyBorder="0" applyAlignment="0" applyProtection="0"/>
    <xf numFmtId="173"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67"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64" fontId="10" fillId="0" borderId="0" applyFont="0" applyFill="0" applyBorder="0" applyAlignment="0" applyProtection="0"/>
    <xf numFmtId="171" fontId="10" fillId="0" borderId="0" applyFont="0" applyFill="0" applyBorder="0" applyAlignment="0" applyProtection="0"/>
    <xf numFmtId="42" fontId="10" fillId="0" borderId="0" applyFont="0" applyFill="0" applyBorder="0" applyAlignment="0" applyProtection="0"/>
    <xf numFmtId="175"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72"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16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8"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8" fontId="2" fillId="0" borderId="0"/>
    <xf numFmtId="0" fontId="90" fillId="0" borderId="0"/>
    <xf numFmtId="0" fontId="90" fillId="0" borderId="0"/>
    <xf numFmtId="168"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8" fontId="2" fillId="0" borderId="0"/>
    <xf numFmtId="0" fontId="7" fillId="0" borderId="0"/>
    <xf numFmtId="168" fontId="90" fillId="0" borderId="0"/>
    <xf numFmtId="0" fontId="55" fillId="0" borderId="0"/>
    <xf numFmtId="0" fontId="55" fillId="0" borderId="0"/>
    <xf numFmtId="168" fontId="7" fillId="0" borderId="0"/>
    <xf numFmtId="0" fontId="55" fillId="0" borderId="0"/>
    <xf numFmtId="0" fontId="7" fillId="0" borderId="0"/>
    <xf numFmtId="0" fontId="55" fillId="0" borderId="0"/>
    <xf numFmtId="0" fontId="72" fillId="0" borderId="0">
      <alignment vertical="center"/>
    </xf>
    <xf numFmtId="168"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8" fontId="2" fillId="0" borderId="0"/>
    <xf numFmtId="168"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8" fontId="10" fillId="0" borderId="0"/>
    <xf numFmtId="0" fontId="90" fillId="0" borderId="0"/>
    <xf numFmtId="0" fontId="90" fillId="0" borderId="0"/>
    <xf numFmtId="0" fontId="90" fillId="0" borderId="0"/>
    <xf numFmtId="168"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8"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70"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8"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7" fillId="33" borderId="20" xfId="570"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70"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8" fontId="53" fillId="0" borderId="0" xfId="480" applyFont="1" applyAlignment="1">
      <alignment horizontal="left" vertical="top" wrapText="1"/>
    </xf>
    <xf numFmtId="168"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8"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8"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8" fontId="25" fillId="0" borderId="48" xfId="570" applyNumberFormat="1" applyFont="1" applyBorder="1" applyAlignment="1">
      <alignment horizontal="center" vertical="top" wrapText="1"/>
    </xf>
    <xf numFmtId="168" fontId="25" fillId="0" borderId="49" xfId="570" applyNumberFormat="1" applyFont="1" applyBorder="1" applyAlignment="1">
      <alignment horizontal="center" vertical="top" wrapText="1"/>
    </xf>
    <xf numFmtId="168"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8" fontId="25" fillId="33" borderId="48" xfId="570" applyNumberFormat="1" applyFont="1" applyFill="1" applyBorder="1" applyAlignment="1">
      <alignment horizontal="center" vertical="top" wrapText="1"/>
    </xf>
    <xf numFmtId="168" fontId="25" fillId="33" borderId="49" xfId="570" applyNumberFormat="1" applyFont="1" applyFill="1" applyBorder="1" applyAlignment="1">
      <alignment horizontal="center" vertical="top" wrapText="1"/>
    </xf>
    <xf numFmtId="168"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ill>
        <patternFill>
          <bgColor rgb="FFFF0000"/>
        </patternFill>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302"/>
      <c r="B2" s="5" t="s">
        <v>818</v>
      </c>
      <c r="C2" s="3"/>
      <c r="D2" s="175"/>
      <c r="E2" s="3"/>
      <c r="F2" s="3"/>
      <c r="G2" s="25"/>
    </row>
    <row r="3" spans="1:7">
      <c r="A3" s="302"/>
      <c r="B3" s="3" t="s">
        <v>811</v>
      </c>
      <c r="C3" s="5"/>
      <c r="D3" s="176"/>
      <c r="E3" s="3"/>
      <c r="F3" s="5"/>
      <c r="G3" s="25"/>
    </row>
    <row r="4" spans="1:7" ht="15.75">
      <c r="A4" s="302"/>
      <c r="B4" s="30" t="s">
        <v>820</v>
      </c>
      <c r="C4" s="6"/>
      <c r="D4" s="177"/>
      <c r="E4" s="3"/>
      <c r="F4" s="6"/>
      <c r="G4" s="25"/>
    </row>
    <row r="5" spans="1:7">
      <c r="A5" s="302"/>
      <c r="B5" s="29" t="s">
        <v>1009</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821</v>
      </c>
      <c r="C9" s="305"/>
      <c r="D9" s="305"/>
      <c r="E9" s="305"/>
      <c r="F9" s="305"/>
      <c r="G9" s="25"/>
    </row>
    <row r="10" spans="1:7" ht="27" customHeight="1">
      <c r="A10" s="302"/>
      <c r="B10" s="306" t="s">
        <v>425</v>
      </c>
      <c r="C10" s="306"/>
      <c r="D10" s="306"/>
      <c r="E10" s="306"/>
      <c r="F10" s="306"/>
      <c r="G10" s="25"/>
    </row>
    <row r="11" spans="1:7" ht="27" customHeight="1">
      <c r="A11" s="302"/>
      <c r="B11" s="307"/>
      <c r="C11" s="307"/>
      <c r="D11" s="307"/>
      <c r="E11" s="307"/>
      <c r="F11" s="307"/>
      <c r="G11" s="25"/>
    </row>
    <row r="12" spans="1:7">
      <c r="A12" s="302"/>
      <c r="B12" s="31" t="s">
        <v>819</v>
      </c>
      <c r="C12" s="32" t="s">
        <v>822</v>
      </c>
      <c r="D12" s="179" t="s">
        <v>823</v>
      </c>
      <c r="E12" s="32" t="s">
        <v>595</v>
      </c>
      <c r="F12" s="32" t="s">
        <v>596</v>
      </c>
      <c r="G12" s="25"/>
    </row>
    <row r="13" spans="1:7" ht="33.75">
      <c r="A13" s="302"/>
      <c r="B13" s="2">
        <v>1</v>
      </c>
      <c r="C13" s="27" t="s">
        <v>1057</v>
      </c>
      <c r="D13" s="28" t="s">
        <v>847</v>
      </c>
      <c r="E13" s="163" t="s">
        <v>824</v>
      </c>
      <c r="F13" s="163"/>
      <c r="G13" s="25"/>
    </row>
    <row r="14" spans="1:7" ht="33.75">
      <c r="A14" s="302"/>
      <c r="B14" s="2">
        <v>2</v>
      </c>
      <c r="C14" s="27" t="s">
        <v>1057</v>
      </c>
      <c r="D14" s="28" t="s">
        <v>994</v>
      </c>
      <c r="E14" s="163" t="s">
        <v>515</v>
      </c>
      <c r="F14" s="163" t="s">
        <v>516</v>
      </c>
      <c r="G14" s="25"/>
    </row>
    <row r="15" spans="1:7" ht="89.1" customHeight="1">
      <c r="A15" s="302"/>
      <c r="B15" s="308">
        <v>2.0099999999999998</v>
      </c>
      <c r="C15" s="299" t="s">
        <v>1057</v>
      </c>
      <c r="D15" s="311" t="s">
        <v>2198</v>
      </c>
      <c r="E15" s="164" t="s">
        <v>597</v>
      </c>
      <c r="F15" s="164" t="s">
        <v>600</v>
      </c>
      <c r="G15" s="25"/>
    </row>
    <row r="16" spans="1:7" ht="99" customHeight="1">
      <c r="A16" s="302"/>
      <c r="B16" s="309"/>
      <c r="C16" s="300"/>
      <c r="D16" s="312"/>
      <c r="E16" s="165"/>
      <c r="F16" s="165" t="s">
        <v>598</v>
      </c>
      <c r="G16" s="25"/>
    </row>
    <row r="17" spans="1:7" ht="63" customHeight="1">
      <c r="A17" s="302"/>
      <c r="B17" s="310"/>
      <c r="C17" s="301"/>
      <c r="D17" s="313"/>
      <c r="E17" s="27"/>
      <c r="F17" s="27" t="s">
        <v>599</v>
      </c>
      <c r="G17" s="25"/>
    </row>
    <row r="18" spans="1:7" ht="117" customHeight="1">
      <c r="A18" s="302"/>
      <c r="B18" s="308">
        <v>2.02</v>
      </c>
      <c r="C18" s="299" t="s">
        <v>1057</v>
      </c>
      <c r="D18" s="311" t="s">
        <v>2199</v>
      </c>
      <c r="E18" s="164" t="s">
        <v>426</v>
      </c>
      <c r="F18" s="164" t="s">
        <v>510</v>
      </c>
      <c r="G18" s="25"/>
    </row>
    <row r="19" spans="1:7" ht="71.099999999999994" customHeight="1">
      <c r="A19" s="302"/>
      <c r="B19" s="309"/>
      <c r="C19" s="300"/>
      <c r="D19" s="312"/>
      <c r="E19" s="165" t="s">
        <v>514</v>
      </c>
      <c r="F19" s="165" t="s">
        <v>427</v>
      </c>
      <c r="G19" s="25"/>
    </row>
    <row r="20" spans="1:7" ht="90.75" customHeight="1">
      <c r="A20" s="302"/>
      <c r="B20" s="309"/>
      <c r="C20" s="300"/>
      <c r="D20" s="312"/>
      <c r="E20" s="165"/>
      <c r="F20" s="165" t="s">
        <v>602</v>
      </c>
      <c r="G20" s="25"/>
    </row>
    <row r="21" spans="1:7" ht="74.25" customHeight="1">
      <c r="A21" s="302"/>
      <c r="B21" s="310"/>
      <c r="C21" s="301"/>
      <c r="D21" s="313"/>
      <c r="E21" s="27"/>
      <c r="F21" s="27" t="s">
        <v>601</v>
      </c>
      <c r="G21" s="25"/>
    </row>
    <row r="22" spans="1:7" ht="90" customHeight="1">
      <c r="A22" s="302"/>
      <c r="B22" s="293">
        <v>2.0299999999999998</v>
      </c>
      <c r="C22" s="293" t="s">
        <v>794</v>
      </c>
      <c r="D22" s="296" t="s">
        <v>2200</v>
      </c>
      <c r="E22" s="299" t="s">
        <v>424</v>
      </c>
      <c r="F22" s="164" t="s">
        <v>447</v>
      </c>
      <c r="G22" s="25"/>
    </row>
    <row r="23" spans="1:7" ht="109.5" customHeight="1">
      <c r="A23" s="302"/>
      <c r="B23" s="294"/>
      <c r="C23" s="294"/>
      <c r="D23" s="297"/>
      <c r="E23" s="300"/>
      <c r="F23" s="165" t="s">
        <v>795</v>
      </c>
      <c r="G23" s="25"/>
    </row>
    <row r="24" spans="1:7" ht="74.25" customHeight="1">
      <c r="A24" s="302"/>
      <c r="B24" s="295"/>
      <c r="C24" s="295"/>
      <c r="D24" s="298"/>
      <c r="E24" s="301"/>
      <c r="F24" s="27" t="s">
        <v>423</v>
      </c>
      <c r="G24" s="25"/>
    </row>
    <row r="25" spans="1:7" ht="72" customHeight="1">
      <c r="A25" s="302"/>
      <c r="B25" s="2" t="s">
        <v>445</v>
      </c>
      <c r="C25" s="27" t="s">
        <v>446</v>
      </c>
      <c r="D25" s="28" t="s">
        <v>2201</v>
      </c>
      <c r="E25" s="27" t="s">
        <v>2196</v>
      </c>
      <c r="F25" s="27" t="s">
        <v>448</v>
      </c>
      <c r="G25" s="25"/>
    </row>
    <row r="26" spans="1:7" ht="98.1" customHeight="1">
      <c r="A26" s="302"/>
      <c r="B26" s="314">
        <v>3</v>
      </c>
      <c r="C26" s="308" t="s">
        <v>66</v>
      </c>
      <c r="D26" s="311" t="s">
        <v>2202</v>
      </c>
      <c r="E26" s="299" t="s">
        <v>0</v>
      </c>
      <c r="F26" s="164" t="s">
        <v>60</v>
      </c>
      <c r="G26" s="25"/>
    </row>
    <row r="27" spans="1:7" ht="90" customHeight="1">
      <c r="A27" s="302"/>
      <c r="B27" s="315"/>
      <c r="C27" s="309"/>
      <c r="D27" s="312"/>
      <c r="E27" s="300"/>
      <c r="F27" s="165" t="s">
        <v>55</v>
      </c>
      <c r="G27" s="25"/>
    </row>
    <row r="28" spans="1:7" ht="19.350000000000001" customHeight="1">
      <c r="A28" s="302"/>
      <c r="B28" s="315"/>
      <c r="C28" s="309"/>
      <c r="D28" s="312"/>
      <c r="E28" s="300"/>
      <c r="F28" s="165" t="s">
        <v>56</v>
      </c>
      <c r="G28" s="25"/>
    </row>
    <row r="29" spans="1:7" ht="74.45" customHeight="1">
      <c r="A29" s="302"/>
      <c r="B29" s="315"/>
      <c r="C29" s="309"/>
      <c r="D29" s="312"/>
      <c r="E29" s="300"/>
      <c r="F29" s="165" t="s">
        <v>57</v>
      </c>
      <c r="G29" s="25"/>
    </row>
    <row r="30" spans="1:7" ht="62.45" customHeight="1">
      <c r="A30" s="302"/>
      <c r="B30" s="315"/>
      <c r="C30" s="309"/>
      <c r="D30" s="312"/>
      <c r="E30" s="300"/>
      <c r="F30" s="165" t="s">
        <v>58</v>
      </c>
      <c r="G30" s="25"/>
    </row>
    <row r="31" spans="1:7" ht="81" customHeight="1">
      <c r="A31" s="302"/>
      <c r="B31" s="315"/>
      <c r="C31" s="309"/>
      <c r="D31" s="312"/>
      <c r="E31" s="300"/>
      <c r="F31" s="165" t="s">
        <v>59</v>
      </c>
      <c r="G31" s="25"/>
    </row>
    <row r="32" spans="1:7" ht="48.75" customHeight="1">
      <c r="A32" s="302"/>
      <c r="B32" s="315"/>
      <c r="C32" s="309"/>
      <c r="D32" s="312"/>
      <c r="E32" s="300"/>
      <c r="F32" s="165" t="s">
        <v>62</v>
      </c>
      <c r="G32" s="25"/>
    </row>
    <row r="33" spans="1:7" ht="98.45" customHeight="1">
      <c r="A33" s="302"/>
      <c r="B33" s="315"/>
      <c r="C33" s="309"/>
      <c r="D33" s="312"/>
      <c r="E33" s="300"/>
      <c r="F33" s="165" t="s">
        <v>61</v>
      </c>
      <c r="G33" s="25"/>
    </row>
    <row r="34" spans="1:7" ht="89.1" customHeight="1">
      <c r="A34" s="302"/>
      <c r="B34" s="315"/>
      <c r="C34" s="309"/>
      <c r="D34" s="312"/>
      <c r="E34" s="300"/>
      <c r="F34" s="165" t="s">
        <v>63</v>
      </c>
      <c r="G34" s="25"/>
    </row>
    <row r="35" spans="1:7" ht="29.1" customHeight="1">
      <c r="A35" s="302"/>
      <c r="B35" s="315"/>
      <c r="C35" s="309"/>
      <c r="D35" s="312"/>
      <c r="E35" s="300"/>
      <c r="F35" s="165" t="s">
        <v>64</v>
      </c>
      <c r="G35" s="25"/>
    </row>
    <row r="36" spans="1:7" ht="126.75">
      <c r="A36" s="302"/>
      <c r="B36" s="316"/>
      <c r="C36" s="310"/>
      <c r="D36" s="313"/>
      <c r="E36" s="301"/>
      <c r="F36" s="166" t="s">
        <v>65</v>
      </c>
      <c r="G36" s="25"/>
    </row>
    <row r="37" spans="1:7" ht="112.5">
      <c r="A37" s="302"/>
      <c r="B37" s="141">
        <v>3.01</v>
      </c>
      <c r="C37" s="142" t="s">
        <v>66</v>
      </c>
      <c r="D37" s="28" t="s">
        <v>2203</v>
      </c>
      <c r="E37" s="167" t="s">
        <v>1294</v>
      </c>
      <c r="F37" s="168" t="s">
        <v>1396</v>
      </c>
      <c r="G37" s="25"/>
    </row>
    <row r="38" spans="1:7" ht="101.25">
      <c r="A38" s="302"/>
      <c r="B38" s="141">
        <v>3.02</v>
      </c>
      <c r="C38" s="142" t="s">
        <v>1326</v>
      </c>
      <c r="D38" s="28" t="s">
        <v>2204</v>
      </c>
      <c r="E38" s="167" t="s">
        <v>1341</v>
      </c>
      <c r="F38" s="168" t="s">
        <v>1397</v>
      </c>
      <c r="G38" s="25"/>
    </row>
    <row r="39" spans="1:7" ht="101.25">
      <c r="A39" s="302"/>
      <c r="B39" s="150">
        <v>4</v>
      </c>
      <c r="C39" s="149" t="s">
        <v>1492</v>
      </c>
      <c r="D39" s="28" t="s">
        <v>2205</v>
      </c>
      <c r="E39" s="27" t="s">
        <v>2151</v>
      </c>
      <c r="F39" s="27" t="s">
        <v>1493</v>
      </c>
      <c r="G39" s="25"/>
    </row>
    <row r="40" spans="1:7" ht="56.25">
      <c r="A40" s="302"/>
      <c r="B40" s="141">
        <v>4.01</v>
      </c>
      <c r="C40" s="149" t="s">
        <v>1492</v>
      </c>
      <c r="D40" s="28" t="s">
        <v>2207</v>
      </c>
      <c r="E40" s="27" t="s">
        <v>2163</v>
      </c>
      <c r="F40" s="27" t="s">
        <v>2167</v>
      </c>
      <c r="G40" s="25"/>
    </row>
    <row r="41" spans="1:7" ht="56.25">
      <c r="A41" s="302"/>
      <c r="B41" s="141" t="s">
        <v>2194</v>
      </c>
      <c r="C41" s="149" t="s">
        <v>1492</v>
      </c>
      <c r="D41" s="28" t="s">
        <v>2206</v>
      </c>
      <c r="E41" s="27" t="s">
        <v>2197</v>
      </c>
      <c r="F41" s="27" t="s">
        <v>2195</v>
      </c>
      <c r="G41" s="25"/>
    </row>
    <row r="42" spans="1:7" ht="56.25">
      <c r="A42" s="302"/>
      <c r="B42" s="141" t="s">
        <v>2228</v>
      </c>
      <c r="C42" s="149" t="s">
        <v>1492</v>
      </c>
      <c r="D42" s="28" t="s">
        <v>2233</v>
      </c>
      <c r="E42" s="27" t="s">
        <v>2196</v>
      </c>
      <c r="F42" s="27" t="s">
        <v>2229</v>
      </c>
      <c r="G42" s="25"/>
    </row>
    <row r="43" spans="1:7" ht="123.75">
      <c r="A43" s="302"/>
      <c r="B43" s="160">
        <v>4.0999999999999996</v>
      </c>
      <c r="C43" s="149" t="s">
        <v>2232</v>
      </c>
      <c r="D43" s="161">
        <v>42867</v>
      </c>
      <c r="E43" s="169" t="s">
        <v>2235</v>
      </c>
      <c r="F43" s="27" t="s">
        <v>2234</v>
      </c>
      <c r="G43" s="25"/>
    </row>
    <row r="44" spans="1:7" ht="78.75">
      <c r="A44" s="302"/>
      <c r="B44" s="160">
        <v>4.2</v>
      </c>
      <c r="C44" s="149" t="s">
        <v>2232</v>
      </c>
      <c r="D44" s="161">
        <v>42704</v>
      </c>
      <c r="E44" s="169" t="s">
        <v>2431</v>
      </c>
      <c r="F44" s="27" t="s">
        <v>2406</v>
      </c>
      <c r="G44" s="25"/>
    </row>
    <row r="45" spans="1:7" ht="157.5">
      <c r="A45" s="302"/>
      <c r="B45" s="202">
        <v>5</v>
      </c>
      <c r="C45" s="149" t="s">
        <v>2232</v>
      </c>
      <c r="D45" s="161">
        <v>42867</v>
      </c>
      <c r="E45" s="169" t="s">
        <v>12652</v>
      </c>
      <c r="F45" s="27" t="s">
        <v>12374</v>
      </c>
      <c r="G45" s="25"/>
    </row>
    <row r="46" spans="1:7" ht="45">
      <c r="A46" s="302"/>
      <c r="B46" s="160">
        <v>5.01</v>
      </c>
      <c r="C46" s="149" t="s">
        <v>2232</v>
      </c>
      <c r="D46" s="161">
        <v>42907</v>
      </c>
      <c r="E46" s="169" t="s">
        <v>15329</v>
      </c>
      <c r="F46" s="27" t="s">
        <v>12374</v>
      </c>
      <c r="G46" s="25"/>
    </row>
    <row r="47" spans="1:7" ht="67.5">
      <c r="A47" s="302"/>
      <c r="B47" s="160">
        <v>5.0999999999999996</v>
      </c>
      <c r="C47" s="149" t="s">
        <v>2232</v>
      </c>
      <c r="D47" s="161">
        <v>43070</v>
      </c>
      <c r="E47" s="169" t="s">
        <v>12862</v>
      </c>
      <c r="F47" s="27" t="s">
        <v>12863</v>
      </c>
      <c r="G47" s="25"/>
    </row>
    <row r="48" spans="1:7" ht="56.25">
      <c r="A48" s="302"/>
      <c r="B48" s="160">
        <v>5.1100000000000003</v>
      </c>
      <c r="C48" s="149" t="s">
        <v>13097</v>
      </c>
      <c r="D48" s="161">
        <v>43217</v>
      </c>
      <c r="E48" s="169" t="s">
        <v>13199</v>
      </c>
      <c r="F48" s="27" t="s">
        <v>13124</v>
      </c>
      <c r="G48" s="25"/>
    </row>
    <row r="49" spans="1:7" ht="56.25">
      <c r="A49" s="302"/>
      <c r="B49" s="160">
        <v>5.12</v>
      </c>
      <c r="C49" s="149" t="s">
        <v>13097</v>
      </c>
      <c r="D49" s="161">
        <v>43581</v>
      </c>
      <c r="E49" s="169" t="s">
        <v>13199</v>
      </c>
      <c r="F49" s="27" t="s">
        <v>13741</v>
      </c>
      <c r="G49" s="25"/>
    </row>
    <row r="50" spans="1:7" ht="78.75">
      <c r="A50" s="302"/>
      <c r="B50" s="202">
        <v>6</v>
      </c>
      <c r="C50" s="149" t="s">
        <v>13097</v>
      </c>
      <c r="D50" s="161">
        <v>43964</v>
      </c>
      <c r="E50" s="169" t="s">
        <v>13953</v>
      </c>
      <c r="F50" s="27" t="s">
        <v>13744</v>
      </c>
      <c r="G50" s="25"/>
    </row>
    <row r="51" spans="1:7" ht="45">
      <c r="A51" s="302"/>
      <c r="B51" s="160">
        <v>6.01</v>
      </c>
      <c r="C51" s="149" t="s">
        <v>13097</v>
      </c>
      <c r="D51" s="161">
        <v>43970</v>
      </c>
      <c r="E51" s="169" t="s">
        <v>15330</v>
      </c>
      <c r="F51" s="169" t="s">
        <v>13744</v>
      </c>
      <c r="G51" s="25"/>
    </row>
    <row r="52" spans="1:7" ht="45">
      <c r="A52" s="302"/>
      <c r="B52" s="160">
        <v>6.1</v>
      </c>
      <c r="C52" s="149" t="s">
        <v>13097</v>
      </c>
      <c r="D52" s="161">
        <v>44314</v>
      </c>
      <c r="E52" s="169" t="s">
        <v>15323</v>
      </c>
      <c r="F52" s="169" t="s">
        <v>14913</v>
      </c>
      <c r="G52" s="25"/>
    </row>
    <row r="53" spans="1:7" ht="45">
      <c r="A53" s="302"/>
      <c r="B53" s="160">
        <v>6.2</v>
      </c>
      <c r="C53" s="149" t="s">
        <v>13097</v>
      </c>
      <c r="D53" s="161">
        <v>44678</v>
      </c>
      <c r="E53" s="169" t="s">
        <v>15323</v>
      </c>
      <c r="F53" s="169" t="s">
        <v>15322</v>
      </c>
      <c r="G53" s="25"/>
    </row>
    <row r="54" spans="1:7" ht="45">
      <c r="A54" s="302"/>
      <c r="B54" s="160">
        <v>6.21</v>
      </c>
      <c r="C54" s="149" t="s">
        <v>13097</v>
      </c>
      <c r="D54" s="161">
        <v>44687</v>
      </c>
      <c r="E54" s="169" t="s">
        <v>15331</v>
      </c>
      <c r="F54" s="169" t="s">
        <v>15322</v>
      </c>
      <c r="G54" s="25"/>
    </row>
    <row r="55" spans="1:7" ht="45">
      <c r="A55" s="302"/>
      <c r="B55" s="160">
        <v>6.22</v>
      </c>
      <c r="C55" s="149" t="s">
        <v>13097</v>
      </c>
      <c r="D55" s="275">
        <v>44692</v>
      </c>
      <c r="E55" s="169" t="s">
        <v>15330</v>
      </c>
      <c r="F55" s="169" t="s">
        <v>15322</v>
      </c>
      <c r="G55" s="25"/>
    </row>
    <row r="56" spans="1:7" ht="56.25">
      <c r="A56" s="302"/>
      <c r="B56" s="202">
        <v>6.3</v>
      </c>
      <c r="C56" s="149" t="s">
        <v>13097</v>
      </c>
      <c r="D56" s="275">
        <v>45051</v>
      </c>
      <c r="E56" s="169" t="s">
        <v>15590</v>
      </c>
      <c r="F56" s="169" t="s">
        <v>15371</v>
      </c>
      <c r="G56" s="25"/>
    </row>
    <row r="57" spans="1:7" ht="45">
      <c r="A57" s="302"/>
      <c r="B57" s="160">
        <v>6.31</v>
      </c>
      <c r="C57" s="149" t="s">
        <v>13097</v>
      </c>
      <c r="D57" s="275">
        <v>45072</v>
      </c>
      <c r="E57" s="169" t="s">
        <v>15592</v>
      </c>
      <c r="F57" s="169" t="s">
        <v>15371</v>
      </c>
      <c r="G57" s="25"/>
    </row>
    <row r="58" spans="1:7" ht="40.5" customHeight="1">
      <c r="A58" s="302"/>
      <c r="B58" s="202">
        <v>6.4</v>
      </c>
      <c r="C58" s="149" t="s">
        <v>13097</v>
      </c>
      <c r="D58" s="275">
        <v>45408</v>
      </c>
      <c r="E58" s="169" t="s">
        <v>15594</v>
      </c>
      <c r="F58" s="169" t="s">
        <v>15593</v>
      </c>
      <c r="G58" s="25"/>
    </row>
    <row r="59" spans="1:7" ht="32.450000000000003" customHeight="1">
      <c r="A59" s="302"/>
      <c r="B59" s="202">
        <v>6.5</v>
      </c>
      <c r="C59" s="149" t="s">
        <v>13097</v>
      </c>
      <c r="D59" s="275">
        <v>45772</v>
      </c>
      <c r="E59" s="169" t="s">
        <v>15669</v>
      </c>
      <c r="F59" s="169" t="s">
        <v>15720</v>
      </c>
      <c r="G59" s="25"/>
    </row>
    <row r="60" spans="1:7" ht="13.5" thickBot="1">
      <c r="A60" s="303"/>
      <c r="B60" s="304" t="str">
        <f ca="1">OFFSET(L!$C$1,MATCH("General"&amp;"Cpy",L!$A:$A,0)-1,SL,,)</f>
        <v>© 2025 Responsible Minerals Initiative. All rights reserved.</v>
      </c>
      <c r="C60" s="304"/>
      <c r="D60" s="304"/>
      <c r="E60" s="304"/>
      <c r="F60" s="304"/>
      <c r="G60" s="26"/>
    </row>
    <row r="61" spans="1:7" ht="13.5"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s>
  <pageMargins left="0.70866141732283472" right="0.70866141732283472" top="0.74803149606299213" bottom="0.74803149606299213" header="0.31496062992125984" footer="0.31496062992125984"/>
  <pageSetup scale="56" orientation="portrait" r:id="rId3"/>
  <headerFooter>
    <oddFooter>&amp;C_x000D_&amp;1#&amp;"Calibri"&amp;6&amp;K626469 General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4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3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4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45" customHeight="1">
      <c r="A52" s="102" t="str">
        <f ca="1">OFFSET(L!$C$1,MATCH("Instructions"&amp;ADDRESS(ROW(),COLUMN(),4),L!$A:$A,0)-1,SL,,)</f>
        <v>2. Metal (*)   -   Use the pull down menu to select the metal for which you are entering smelter information.  This field is mandatory.</v>
      </c>
      <c r="B52" s="100"/>
    </row>
    <row r="53" spans="1:2" ht="78.9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3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4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7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ページ_x000D_&amp;1#&amp;"Calibri"&amp;6&amp;K626469 General</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3.95"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3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85">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2.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3.5" thickBot="1">
      <c r="A33" s="75"/>
      <c r="B33" s="153"/>
      <c r="C33" s="153"/>
      <c r="D33" s="322"/>
    </row>
    <row r="34" spans="1:4" ht="13.5"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headerFooter>
    <oddFooter>&amp;C_x000D_&amp;1#&amp;"Calibri"&amp;6&amp;K626469 General</oddFooter>
  </headerFooter>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zoomScalePageLayoutView="70" workbookViewId="0">
      <selection sqref="A1:K1"/>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4" width="9.125" hidden="1" customWidth="1"/>
    <col min="25" max="25" width="8.875" hidden="1" customWidth="1"/>
  </cols>
  <sheetData>
    <row r="1" spans="1:34" ht="15.7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35"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7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6.950000000000003"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450000000000003" customHeight="1">
      <c r="A10" s="38"/>
      <c r="B10" s="376" t="str">
        <f ca="1">OFFSET(L!$C$1,MATCH("Declaration"&amp;ADDRESS(ROW(),COLUMN(),4)&amp;LEFT($D$9,1),L!$A:$A,0)-1,SL,,)</f>
        <v>Description of Scope:</v>
      </c>
      <c r="C10" s="122"/>
      <c r="D10" s="367" t="s">
        <v>481</v>
      </c>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5.75">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t="s">
        <v>15818</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t="s">
        <v>15818</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15819</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15820</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78" t="s">
        <v>15821</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15822</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23" t="s">
        <v>15820</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15823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78" t="s">
        <v>15821</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81" t="s">
        <v>15822</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84">
        <v>45825</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475</v>
      </c>
      <c r="E26" s="327"/>
      <c r="F26" s="12"/>
      <c r="G26" s="328"/>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475</v>
      </c>
      <c r="E27" s="327"/>
      <c r="F27" s="12"/>
      <c r="G27" s="328"/>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475</v>
      </c>
      <c r="E28" s="327"/>
      <c r="F28" s="12"/>
      <c r="G28" s="328"/>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475</v>
      </c>
      <c r="E29" s="327"/>
      <c r="F29" s="12"/>
      <c r="G29" s="328"/>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45" t="s">
        <v>475</v>
      </c>
      <c r="E32" s="346"/>
      <c r="F32" s="47"/>
      <c r="G32" s="328"/>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475</v>
      </c>
      <c r="E33" s="327"/>
      <c r="F33" s="47"/>
      <c r="G33" s="328"/>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475</v>
      </c>
      <c r="E34" s="327"/>
      <c r="F34" s="47"/>
      <c r="G34" s="328"/>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475</v>
      </c>
      <c r="E35" s="327"/>
      <c r="F35" s="47"/>
      <c r="G35" s="328"/>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475</v>
      </c>
      <c r="E38" s="327"/>
      <c r="F38" s="47"/>
      <c r="G38" s="328" t="s">
        <v>15824</v>
      </c>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475</v>
      </c>
      <c r="E39" s="327"/>
      <c r="F39" s="47"/>
      <c r="G39" s="328" t="s">
        <v>15824</v>
      </c>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475</v>
      </c>
      <c r="E40" s="327"/>
      <c r="F40" s="47"/>
      <c r="G40" s="328" t="s">
        <v>15824</v>
      </c>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475</v>
      </c>
      <c r="E41" s="327"/>
      <c r="F41" s="47"/>
      <c r="G41" s="328" t="s">
        <v>15824</v>
      </c>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475</v>
      </c>
      <c r="E44" s="327"/>
      <c r="F44" s="47"/>
      <c r="G44" s="328" t="s">
        <v>15824</v>
      </c>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475</v>
      </c>
      <c r="E45" s="327"/>
      <c r="F45" s="47"/>
      <c r="G45" s="328" t="s">
        <v>15824</v>
      </c>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475</v>
      </c>
      <c r="E46" s="327"/>
      <c r="F46" s="47"/>
      <c r="G46" s="328" t="s">
        <v>15824</v>
      </c>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475</v>
      </c>
      <c r="E47" s="327"/>
      <c r="F47" s="47"/>
      <c r="G47" s="328" t="s">
        <v>15824</v>
      </c>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45" t="s">
        <v>476</v>
      </c>
      <c r="E62" s="346"/>
      <c r="F62" s="47"/>
      <c r="G62" s="328" t="s">
        <v>15825</v>
      </c>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476</v>
      </c>
      <c r="E63" s="327"/>
      <c r="F63" s="47"/>
      <c r="G63" s="328" t="s">
        <v>15825</v>
      </c>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476</v>
      </c>
      <c r="E64" s="327"/>
      <c r="F64" s="47"/>
      <c r="G64" s="328" t="s">
        <v>15825</v>
      </c>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476</v>
      </c>
      <c r="E65" s="327"/>
      <c r="F65" s="47"/>
      <c r="G65" s="328" t="s">
        <v>15825</v>
      </c>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15826</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475</v>
      </c>
      <c r="E87" s="327"/>
      <c r="F87" s="57"/>
      <c r="G87" s="328"/>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28"/>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7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75" hidden="1">
      <c r="B98" s="56" t="s">
        <v>477</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2432</v>
      </c>
      <c r="D100" s="282" t="str">
        <f>IF(AND(OR($D$27="Yes",$D$27=""),OR($D$33="Yes",$D$33="")),"No","")</f>
        <v>No</v>
      </c>
      <c r="E100" s="282" t="str">
        <f>IF(AND(OR($D$26="Yes",$D$26=""),OR($D$32="Yes",$D$32="")),"50% or less","")</f>
        <v>50% or less</v>
      </c>
      <c r="G100" s="282" t="str">
        <f>IF(OR($D$28="Yes",$D$28=""),"Yes","")</f>
        <v>Yes</v>
      </c>
    </row>
    <row r="101" spans="2:7" ht="15.75" hidden="1">
      <c r="B101" s="236" t="s">
        <v>2433</v>
      </c>
      <c r="D101" s="282" t="str">
        <f>IF(AND(OR($D$27="Yes",$D$27=""),OR($D$33="Yes",$D$33="")),"Unknown","")</f>
        <v>Unknown</v>
      </c>
      <c r="E101" s="282" t="str">
        <f>IF(AND(OR($D$26="Yes",$D$26=""),OR($D$32="Yes",$D$32="")),"None","")</f>
        <v>None</v>
      </c>
      <c r="G101" s="282" t="str">
        <f>IF(OR($D$28="Yes",$D$28=""),"No","")</f>
        <v>No</v>
      </c>
    </row>
    <row r="102" spans="2:7" ht="15.75" hidden="1">
      <c r="B102" s="236" t="s">
        <v>2434</v>
      </c>
      <c r="D102" s="282" t="str">
        <f>IF(AND(OR($D$28="Yes",$D$28=""),OR($D$34="Yes",$D$34="")),"Yes","")</f>
        <v>Yes</v>
      </c>
      <c r="E102" s="282" t="str">
        <f>IF(AND(OR($D$27="Yes",$D$27=""),OR($D$33="Yes",$D$33="")),"100%","")</f>
        <v>100%</v>
      </c>
      <c r="G102" s="282" t="str">
        <f>IF(OR($D$29="Yes",$D$29=""),"Yes","")</f>
        <v>Yes</v>
      </c>
    </row>
    <row r="103" spans="2:7" ht="15.75" hidden="1">
      <c r="B103" s="236" t="s">
        <v>2435</v>
      </c>
      <c r="D103" s="282" t="str">
        <f>IF(AND(OR($D$28="Yes",$D$28=""),OR($D$34="Yes",$D$34="")),"No","")</f>
        <v>No</v>
      </c>
      <c r="E103" s="282" t="str">
        <f>IF(AND(OR($D$27="Yes",$D$27=""),OR($D$33="Yes",$D$33="")),"Greater than 90%","")</f>
        <v>Greater than 90%</v>
      </c>
      <c r="G103" s="282" t="str">
        <f>IF(OR($D$29="Yes",$D$29=""),"No","")</f>
        <v>No</v>
      </c>
    </row>
    <row r="104" spans="2:7" ht="15.75" hidden="1">
      <c r="B104" s="236" t="s">
        <v>478</v>
      </c>
      <c r="D104" s="282" t="str">
        <f>IF(AND(OR($D$28="Yes",$D$28=""),OR($D$34="Yes",$D$34="")),"Unknown","")</f>
        <v>Unknown</v>
      </c>
      <c r="E104" s="282" t="str">
        <f>IF(AND(OR($D$27="Yes",$D$27=""),OR($D$33="Yes",$D$33="")),"Greater than 75%","")</f>
        <v>Greater than 75%</v>
      </c>
    </row>
    <row r="105" spans="2:7" ht="15.75" hidden="1">
      <c r="B105" s="236" t="s">
        <v>14853</v>
      </c>
      <c r="D105" s="282" t="str">
        <f>IF(AND(OR($D$29="Yes",$D$29=""),OR($D$35="Yes",$D$35="")),"Yes","")</f>
        <v>Yes</v>
      </c>
      <c r="E105" s="282" t="str">
        <f>IF(AND(OR($D$27="Yes",$D$27=""),OR($D$33="Yes",$D$33="")),"Greater than 50%","")</f>
        <v>Greater than 50%</v>
      </c>
    </row>
    <row r="106" spans="2:7" ht="15.75" hidden="1">
      <c r="B106" s="236" t="s">
        <v>12341</v>
      </c>
      <c r="D106" s="282" t="str">
        <f>IF(AND(OR($D$29="Yes",$D$29=""),OR($D$35="Yes",$D$35="")),"No","")</f>
        <v>No</v>
      </c>
      <c r="E106" s="282" t="str">
        <f>IF(AND(OR($D$27="Yes",$D$27=""),OR($D$33="Yes",$D$33="")),"50% or less","")</f>
        <v>50% or less</v>
      </c>
    </row>
    <row r="107" spans="2:7" ht="15.75" hidden="1">
      <c r="B107" s="236" t="s">
        <v>476</v>
      </c>
      <c r="D107" s="282" t="str">
        <f>IF(AND(OR($D$29="Yes",$D$29=""),OR($D$35="Yes",$D$35="")),"Unknown","")</f>
        <v>Unknown</v>
      </c>
      <c r="E107" s="282" t="str">
        <f>IF(AND(OR($D$27="Yes",$D$27=""),OR($D$33="Yes",$D$33="")),"None","")</f>
        <v>None</v>
      </c>
    </row>
    <row r="108" spans="2:7" ht="15.75" hidden="1">
      <c r="B108" s="236" t="s">
        <v>13880</v>
      </c>
      <c r="E108" s="282" t="str">
        <f>IF(AND(OR($D$28="Yes",$D$28=""),OR($D$34="Yes",$D$34="")),"100%","")</f>
        <v>100%</v>
      </c>
    </row>
    <row r="109" spans="2:7" ht="15.75" hidden="1">
      <c r="B109" s="236" t="s">
        <v>13882</v>
      </c>
      <c r="E109" s="282" t="str">
        <f>IF(AND(OR($D$28="Yes",$D$28=""),OR($D$34="Yes",$D$34="")),"Greater than 90%","")</f>
        <v>Greater than 90%</v>
      </c>
    </row>
    <row r="110" spans="2:7" ht="15.75" hidden="1">
      <c r="B110" s="236" t="s">
        <v>13883</v>
      </c>
      <c r="E110" s="282" t="str">
        <f>IF(AND(OR($D$28="Yes",$D$28=""),OR($D$34="Yes",$D$34="")),"Greater than 75%","")</f>
        <v>Greater than 75%</v>
      </c>
    </row>
    <row r="111" spans="2:7" ht="15.7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3" stopIfTrue="1">
      <formula>$P$27=""</formula>
    </cfRule>
    <cfRule type="expression" dxfId="66" priority="42" stopIfTrue="1">
      <formula>IF(AND(OR($D$27="Yes",$D$27=""),$D$33=""),1,0)</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166" stopIfTrue="1">
      <formula>IF(AND($D$10="",$D$9=$R$9),TRUE)</formula>
    </cfRule>
    <cfRule type="expression" dxfId="24" priority="56" stopIfTrue="1">
      <formula>IF($D$9=$Q$9,TRUE)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headerFooter>
    <oddFooter>&amp;C_x000D_&amp;1#&amp;"Calibri"&amp;6&amp;K626469 General</oddFooter>
  </headerFooter>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5.95"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100000000000001" customHeight="1">
      <c r="A5" s="262" t="s">
        <v>1716</v>
      </c>
      <c r="B5" s="182" t="s">
        <v>1100</v>
      </c>
      <c r="C5" s="186" t="s">
        <v>12381</v>
      </c>
      <c r="D5" s="230"/>
      <c r="E5" s="182" t="s">
        <v>15827</v>
      </c>
      <c r="F5" s="182" t="s">
        <v>1716</v>
      </c>
      <c r="G5" s="182" t="s">
        <v>13177</v>
      </c>
      <c r="H5" s="183"/>
      <c r="I5" s="184" t="s">
        <v>1683</v>
      </c>
      <c r="J5" s="184" t="s">
        <v>1717</v>
      </c>
      <c r="K5" s="224"/>
      <c r="L5" s="224"/>
      <c r="M5" s="224"/>
      <c r="N5" s="224"/>
      <c r="O5" s="224" t="s">
        <v>15828</v>
      </c>
      <c r="P5" s="185"/>
      <c r="Q5" s="225" t="s">
        <v>15829</v>
      </c>
      <c r="R5" s="182" t="str">
        <f ca="1">IF(ISERROR($V5),"",OFFSET('Smelter Look-up'!$C$4,$V5-4,0)&amp;"")</f>
        <v>Resind Industria e Comercio Ltda.</v>
      </c>
      <c r="S5" s="181" t="str">
        <f ca="1">IF(B5="","",IF(ISERROR(MATCH($E5,CL,0)),"Unknown",INDIRECT("'C'!$A$"&amp;MATCH($E5,CL,0)+1)))</f>
        <v>BR</v>
      </c>
      <c r="T5" s="181" t="str">
        <f ca="1">IF(B5="","",IF(ISERROR(MATCH($J5,SorP!$B$1:$B$6226,0)),"",INDIRECT("'SorP'!$A$"&amp;MATCH($S5&amp;$J5,SorP!C:C,0))))</f>
        <v>BR-MG</v>
      </c>
      <c r="U5" s="201"/>
      <c r="V5" s="226">
        <f>IF(C5="",NA(),IF(OR(C5="Smelter not listed",C5="Smelter not yet identified"),MATCH($B5&amp;$D5,'Smelter Look-up'!$J:$J,0),MATCH($B5&amp;$C5,'Smelter Look-up'!$J:$J,0)))</f>
        <v>374</v>
      </c>
      <c r="X5" s="227">
        <f t="shared" ref="X5" si="0">IF(AND(C5="Smelter not listed",OR(LEN(D5)=0,LEN(E5)=0)),1,0)</f>
        <v>0</v>
      </c>
      <c r="AB5" s="228" t="str">
        <f t="shared" ref="AB5" si="1">B5&amp;C5</f>
        <v>TantalumResind Industria e Comercio Ltda.</v>
      </c>
    </row>
    <row r="6" spans="1:34" s="227" customFormat="1" ht="20.100000000000001" customHeight="1">
      <c r="A6" s="262" t="s">
        <v>733</v>
      </c>
      <c r="B6" s="182" t="s">
        <v>1100</v>
      </c>
      <c r="C6" s="186" t="s">
        <v>15301</v>
      </c>
      <c r="D6" s="230"/>
      <c r="E6" s="182" t="s">
        <v>15827</v>
      </c>
      <c r="F6" s="182" t="s">
        <v>733</v>
      </c>
      <c r="G6" s="182" t="s">
        <v>13177</v>
      </c>
      <c r="H6" s="183"/>
      <c r="I6" s="184" t="s">
        <v>1683</v>
      </c>
      <c r="J6" s="184" t="s">
        <v>1515</v>
      </c>
      <c r="K6" s="224"/>
      <c r="L6" s="224"/>
      <c r="M6" s="224"/>
      <c r="N6" s="224"/>
      <c r="O6" s="224" t="s">
        <v>15830</v>
      </c>
      <c r="P6" s="185"/>
      <c r="Q6" s="225" t="s">
        <v>15829</v>
      </c>
      <c r="R6" s="182" t="str">
        <f ca="1">IF(ISERROR($V6),"",OFFSET('Smelter Look-up'!$C$4,$V6-4,0)&amp;"")</f>
        <v>AMG Brasil</v>
      </c>
      <c r="S6" s="181" t="str">
        <f t="shared" ref="S6:S37" ca="1" si="2">IF(B6="","",IF(ISERROR(MATCH($E6,CL,0)),"Unknown",INDIRECT("'C'!$A$"&amp;MATCH($E6,CL,0)+1)))</f>
        <v>BR</v>
      </c>
      <c r="T6" s="181" t="str">
        <f ca="1">IF(B6="","",IF(ISERROR(MATCH($J6,SorP!$B$1:$B$6226,0)),"",INDIRECT("'SorP'!$A$"&amp;MATCH($S6&amp;$J6,SorP!C:C,0))))</f>
        <v>BR-MG</v>
      </c>
      <c r="U6" s="201"/>
      <c r="V6" s="226">
        <f>IF(C6="",NA(),IF(OR(C6="Smelter not listed",C6="Smelter not yet identified"),MATCH($B6&amp;$D6,'Smelter Look-up'!$J:$J,0),MATCH($B6&amp;$C6,'Smelter Look-up'!$J:$J,0)))</f>
        <v>333</v>
      </c>
      <c r="X6" s="227">
        <f t="shared" ref="X6:X37" si="3">IF(AND(C6="Smelter not listed",OR(LEN(D6)=0,LEN(E6)=0)),1,0)</f>
        <v>0</v>
      </c>
      <c r="AB6" s="228" t="str">
        <f t="shared" ref="AB6:AB37" si="4">B6&amp;C6</f>
        <v>TantalumAMG Brasil</v>
      </c>
    </row>
    <row r="7" spans="1:34" s="227" customFormat="1" ht="20.100000000000001" customHeight="1">
      <c r="A7" s="262" t="s">
        <v>735</v>
      </c>
      <c r="B7" s="182" t="s">
        <v>1100</v>
      </c>
      <c r="C7" s="186" t="s">
        <v>12377</v>
      </c>
      <c r="D7" s="230"/>
      <c r="E7" s="182" t="s">
        <v>15827</v>
      </c>
      <c r="F7" s="182" t="s">
        <v>735</v>
      </c>
      <c r="G7" s="182" t="s">
        <v>13177</v>
      </c>
      <c r="H7" s="183"/>
      <c r="I7" s="184" t="s">
        <v>1686</v>
      </c>
      <c r="J7" s="184" t="s">
        <v>1687</v>
      </c>
      <c r="K7" s="224"/>
      <c r="L7" s="224"/>
      <c r="M7" s="224"/>
      <c r="N7" s="224"/>
      <c r="O7" s="224" t="s">
        <v>15831</v>
      </c>
      <c r="P7" s="185"/>
      <c r="Q7" s="225" t="s">
        <v>15829</v>
      </c>
      <c r="R7" s="182" t="str">
        <f ca="1">IF(ISERROR($V7),"",OFFSET('Smelter Look-up'!$C$4,$V7-4,0)&amp;"")</f>
        <v>Mineracao Taboca S.A.</v>
      </c>
      <c r="S7" s="181" t="str">
        <f t="shared" ca="1" si="2"/>
        <v>BR</v>
      </c>
      <c r="T7" s="181" t="str">
        <f ca="1">IF(B7="","",IF(ISERROR(MATCH($J7,SorP!$B$1:$B$6226,0)),"",INDIRECT("'SorP'!$A$"&amp;MATCH($S7&amp;$J7,SorP!C:C,0))))</f>
        <v>BR-AM</v>
      </c>
      <c r="U7" s="201"/>
      <c r="V7" s="226">
        <f>IF(C7="",NA(),IF(OR(C7="Smelter not listed",C7="Smelter not yet identified"),MATCH($B7&amp;$D7,'Smelter Look-up'!$J:$J,0),MATCH($B7&amp;$C7,'Smelter Look-up'!$J:$J,0)))</f>
        <v>363</v>
      </c>
      <c r="X7" s="227">
        <f t="shared" si="3"/>
        <v>0</v>
      </c>
      <c r="AB7" s="228" t="str">
        <f t="shared" si="4"/>
        <v>TantalumMineracao Taboca S.A.</v>
      </c>
    </row>
    <row r="8" spans="1:34" s="227" customFormat="1" ht="20.100000000000001" customHeight="1">
      <c r="A8" s="262" t="s">
        <v>2222</v>
      </c>
      <c r="B8" s="182" t="s">
        <v>1100</v>
      </c>
      <c r="C8" s="186" t="s">
        <v>2221</v>
      </c>
      <c r="D8" s="230"/>
      <c r="E8" s="182" t="s">
        <v>15832</v>
      </c>
      <c r="F8" s="182" t="s">
        <v>2222</v>
      </c>
      <c r="G8" s="182" t="s">
        <v>13177</v>
      </c>
      <c r="H8" s="183"/>
      <c r="I8" s="184" t="s">
        <v>1701</v>
      </c>
      <c r="J8" s="184" t="s">
        <v>13531</v>
      </c>
      <c r="K8" s="224"/>
      <c r="L8" s="224"/>
      <c r="M8" s="224"/>
      <c r="N8" s="224"/>
      <c r="O8" s="224" t="s">
        <v>15833</v>
      </c>
      <c r="P8" s="185"/>
      <c r="Q8" s="225" t="s">
        <v>15829</v>
      </c>
      <c r="R8" s="182" t="str">
        <f ca="1">IF(ISERROR($V8),"",OFFSET('Smelter Look-up'!$C$4,$V8-4,0)&amp;"")</f>
        <v>Jiangxi Tuohong New Raw Material</v>
      </c>
      <c r="S8" s="181" t="str">
        <f t="shared" ca="1" si="2"/>
        <v>CN</v>
      </c>
      <c r="T8" s="181" t="str">
        <f ca="1">IF(B8="","",IF(ISERROR(MATCH($J8,SorP!$B$1:$B$6226,0)),"",INDIRECT("'SorP'!$A$"&amp;MATCH($S8&amp;$J8,SorP!C:C,0))))</f>
        <v>CN-JX</v>
      </c>
      <c r="U8" s="201"/>
      <c r="V8" s="226">
        <f>IF(C8="",NA(),IF(OR(C8="Smelter not listed",C8="Smelter not yet identified"),MATCH($B8&amp;$D8,'Smelter Look-up'!$J:$J,0),MATCH($B8&amp;$C8,'Smelter Look-up'!$J:$J,0)))</f>
        <v>352</v>
      </c>
      <c r="X8" s="227">
        <f t="shared" si="3"/>
        <v>0</v>
      </c>
      <c r="AB8" s="228" t="str">
        <f t="shared" si="4"/>
        <v>TantalumJiangxi Tuohong New Raw Material</v>
      </c>
    </row>
    <row r="9" spans="1:34" s="227" customFormat="1" ht="20.100000000000001" customHeight="1">
      <c r="A9" s="262" t="s">
        <v>15336</v>
      </c>
      <c r="B9" s="182" t="s">
        <v>1098</v>
      </c>
      <c r="C9" s="186" t="s">
        <v>15335</v>
      </c>
      <c r="D9" s="230"/>
      <c r="E9" s="182" t="s">
        <v>15834</v>
      </c>
      <c r="F9" s="182" t="s">
        <v>15336</v>
      </c>
      <c r="G9" s="182" t="s">
        <v>13177</v>
      </c>
      <c r="H9" s="183"/>
      <c r="I9" s="184" t="s">
        <v>1668</v>
      </c>
      <c r="J9" s="184" t="s">
        <v>2524</v>
      </c>
      <c r="K9" s="224"/>
      <c r="L9" s="224"/>
      <c r="M9" s="224"/>
      <c r="N9" s="224"/>
      <c r="O9" s="224" t="s">
        <v>15835</v>
      </c>
      <c r="P9" s="185"/>
      <c r="Q9" s="225" t="s">
        <v>15836</v>
      </c>
      <c r="R9" s="182" t="str">
        <f ca="1">IF(ISERROR($V9),"",OFFSET('Smelter Look-up'!$C$4,$V9-4,0)&amp;"")</f>
        <v>SAM Precious Metals FZ-LLC</v>
      </c>
      <c r="S9" s="181" t="str">
        <f t="shared" ca="1" si="2"/>
        <v>AE</v>
      </c>
      <c r="T9" s="181" t="str">
        <f ca="1">IF(B9="","",IF(ISERROR(MATCH($J9,SorP!$B$1:$B$6226,0)),"",INDIRECT("'SorP'!$A$"&amp;MATCH($S9&amp;$J9,SorP!C:C,0))))</f>
        <v>AE-DU</v>
      </c>
      <c r="U9" s="201"/>
      <c r="V9" s="226">
        <f>IF(C9="",NA(),IF(OR(C9="Smelter not listed",C9="Smelter not yet identified"),MATCH($B9&amp;$D9,'Smelter Look-up'!$J:$J,0),MATCH($B9&amp;$C9,'Smelter Look-up'!$J:$J,0)))</f>
        <v>236</v>
      </c>
      <c r="X9" s="227">
        <f t="shared" si="3"/>
        <v>0</v>
      </c>
      <c r="AB9" s="228" t="str">
        <f t="shared" si="4"/>
        <v>GoldSam Precious Metals</v>
      </c>
    </row>
    <row r="10" spans="1:34" s="227" customFormat="1" ht="20.100000000000001" customHeight="1">
      <c r="A10" s="262" t="s">
        <v>15619</v>
      </c>
      <c r="B10" s="182" t="s">
        <v>1100</v>
      </c>
      <c r="C10" s="186" t="s">
        <v>15618</v>
      </c>
      <c r="D10" s="230"/>
      <c r="E10" s="182" t="s">
        <v>15832</v>
      </c>
      <c r="F10" s="182" t="s">
        <v>15619</v>
      </c>
      <c r="G10" s="182" t="s">
        <v>13177</v>
      </c>
      <c r="H10" s="183"/>
      <c r="I10" s="184" t="s">
        <v>1681</v>
      </c>
      <c r="J10" s="184" t="s">
        <v>13536</v>
      </c>
      <c r="K10" s="224"/>
      <c r="L10" s="224"/>
      <c r="M10" s="224"/>
      <c r="N10" s="224"/>
      <c r="O10" s="224" t="s">
        <v>15830</v>
      </c>
      <c r="P10" s="185"/>
      <c r="Q10" s="225" t="s">
        <v>15829</v>
      </c>
      <c r="R10" s="182" t="str">
        <f ca="1">IF(ISERROR($V10),"",OFFSET('Smelter Look-up'!$C$4,$V10-4,0)&amp;"")</f>
        <v>Guangdong Rising Rare Metals-EO Materials Ltd.</v>
      </c>
      <c r="S10" s="181" t="str">
        <f t="shared" ca="1" si="2"/>
        <v>CN</v>
      </c>
      <c r="T10" s="181" t="str">
        <f ca="1">IF(B10="","",IF(ISERROR(MATCH($J10,SorP!$B$1:$B$6226,0)),"",INDIRECT("'SorP'!$A$"&amp;MATCH($S10&amp;$J10,SorP!C:C,0))))</f>
        <v>CN-GD</v>
      </c>
      <c r="U10" s="201"/>
      <c r="V10" s="226">
        <f>IF(C10="",NA(),IF(OR(C10="Smelter not listed",C10="Smelter not yet identified"),MATCH($B10&amp;$D10,'Smelter Look-up'!$J:$J,0),MATCH($B10&amp;$C10,'Smelter Look-up'!$J:$J,0)))</f>
        <v>341</v>
      </c>
      <c r="X10" s="227">
        <f t="shared" si="3"/>
        <v>0</v>
      </c>
      <c r="AB10" s="228" t="str">
        <f t="shared" si="4"/>
        <v>TantalumGuangdong Rising Rare Metals-EO Materials Ltd.</v>
      </c>
    </row>
    <row r="11" spans="1:34" s="227" customFormat="1" ht="20.100000000000001" customHeight="1">
      <c r="A11" s="262" t="s">
        <v>732</v>
      </c>
      <c r="B11" s="182" t="s">
        <v>1100</v>
      </c>
      <c r="C11" s="186" t="s">
        <v>44</v>
      </c>
      <c r="D11" s="230"/>
      <c r="E11" s="182" t="s">
        <v>15832</v>
      </c>
      <c r="F11" s="182" t="s">
        <v>732</v>
      </c>
      <c r="G11" s="182" t="s">
        <v>13177</v>
      </c>
      <c r="H11" s="183"/>
      <c r="I11" s="184" t="s">
        <v>1682</v>
      </c>
      <c r="J11" s="184" t="s">
        <v>13531</v>
      </c>
      <c r="K11" s="224"/>
      <c r="L11" s="224"/>
      <c r="M11" s="224"/>
      <c r="N11" s="224"/>
      <c r="O11" s="224" t="s">
        <v>15837</v>
      </c>
      <c r="P11" s="185"/>
      <c r="Q11" s="225" t="s">
        <v>15829</v>
      </c>
      <c r="R11" s="182" t="str">
        <f ca="1">IF(ISERROR($V11),"",OFFSET('Smelter Look-up'!$C$4,$V11-4,0)&amp;"")</f>
        <v>Jiujiang Tanbre Co., Ltd.</v>
      </c>
      <c r="S11" s="181" t="str">
        <f t="shared" ca="1" si="2"/>
        <v>CN</v>
      </c>
      <c r="T11" s="181" t="str">
        <f ca="1">IF(B11="","",IF(ISERROR(MATCH($J11,SorP!$B$1:$B$6226,0)),"",INDIRECT("'SorP'!$A$"&amp;MATCH($S11&amp;$J11,SorP!C:C,0))))</f>
        <v>CN-JX</v>
      </c>
      <c r="U11" s="201"/>
      <c r="V11" s="226">
        <f>IF(C11="",NA(),IF(OR(C11="Smelter not listed",C11="Smelter not yet identified"),MATCH($B11&amp;$D11,'Smelter Look-up'!$J:$J,0),MATCH($B11&amp;$C11,'Smelter Look-up'!$J:$J,0)))</f>
        <v>355</v>
      </c>
      <c r="X11" s="227">
        <f t="shared" si="3"/>
        <v>0</v>
      </c>
      <c r="AB11" s="228" t="str">
        <f t="shared" si="4"/>
        <v>TantalumJiujiang Tanbre Co., Ltd.</v>
      </c>
    </row>
    <row r="12" spans="1:34" s="227" customFormat="1" ht="20.100000000000001" customHeight="1">
      <c r="A12" s="262" t="s">
        <v>731</v>
      </c>
      <c r="B12" s="182" t="s">
        <v>1100</v>
      </c>
      <c r="C12" s="186" t="s">
        <v>2</v>
      </c>
      <c r="D12" s="230"/>
      <c r="E12" s="182" t="s">
        <v>15832</v>
      </c>
      <c r="F12" s="182" t="s">
        <v>731</v>
      </c>
      <c r="G12" s="182" t="s">
        <v>13177</v>
      </c>
      <c r="H12" s="183"/>
      <c r="I12" s="184" t="s">
        <v>1682</v>
      </c>
      <c r="J12" s="184" t="s">
        <v>13531</v>
      </c>
      <c r="K12" s="224"/>
      <c r="L12" s="224"/>
      <c r="M12" s="224"/>
      <c r="N12" s="224"/>
      <c r="O12" s="224" t="s">
        <v>15838</v>
      </c>
      <c r="P12" s="185"/>
      <c r="Q12" s="225" t="s">
        <v>15829</v>
      </c>
      <c r="R12" s="182" t="str">
        <f ca="1">IF(ISERROR($V12),"",OFFSET('Smelter Look-up'!$C$4,$V12-4,0)&amp;"")</f>
        <v>JiuJiang JinXin Nonferrous Metals Co., Ltd.</v>
      </c>
      <c r="S12" s="181" t="str">
        <f t="shared" ca="1" si="2"/>
        <v>CN</v>
      </c>
      <c r="T12" s="181" t="str">
        <f ca="1">IF(B12="","",IF(ISERROR(MATCH($J12,SorP!$B$1:$B$6226,0)),"",INDIRECT("'SorP'!$A$"&amp;MATCH($S12&amp;$J12,SorP!C:C,0))))</f>
        <v>CN-JX</v>
      </c>
      <c r="U12" s="201"/>
      <c r="V12" s="226">
        <f>IF(C12="",NA(),IF(OR(C12="Smelter not listed",C12="Smelter not yet identified"),MATCH($B12&amp;$D12,'Smelter Look-up'!$J:$J,0),MATCH($B12&amp;$C12,'Smelter Look-up'!$J:$J,0)))</f>
        <v>353</v>
      </c>
      <c r="X12" s="227">
        <f t="shared" si="3"/>
        <v>0</v>
      </c>
      <c r="AB12" s="228" t="str">
        <f t="shared" si="4"/>
        <v>TantalumJiuJiang JinXin Nonferrous Metals Co., Ltd.</v>
      </c>
    </row>
    <row r="13" spans="1:34" s="227" customFormat="1" ht="20.100000000000001" customHeight="1">
      <c r="A13" s="262" t="s">
        <v>1363</v>
      </c>
      <c r="B13" s="182" t="s">
        <v>1100</v>
      </c>
      <c r="C13" s="186" t="s">
        <v>2125</v>
      </c>
      <c r="D13" s="230"/>
      <c r="E13" s="182" t="s">
        <v>15832</v>
      </c>
      <c r="F13" s="182" t="s">
        <v>1363</v>
      </c>
      <c r="G13" s="182" t="s">
        <v>13177</v>
      </c>
      <c r="H13" s="183"/>
      <c r="I13" s="184" t="s">
        <v>1704</v>
      </c>
      <c r="J13" s="184" t="s">
        <v>13531</v>
      </c>
      <c r="K13" s="224"/>
      <c r="L13" s="224"/>
      <c r="M13" s="224"/>
      <c r="N13" s="224"/>
      <c r="O13" s="224" t="s">
        <v>15839</v>
      </c>
      <c r="P13" s="185"/>
      <c r="Q13" s="225" t="s">
        <v>15829</v>
      </c>
      <c r="R13" s="182" t="str">
        <f ca="1">IF(ISERROR($V13),"",OFFSET('Smelter Look-up'!$C$4,$V13-4,0)&amp;"")</f>
        <v>Jiangxi Dinghai Tantalum &amp; Niobium Co., Ltd.</v>
      </c>
      <c r="S13" s="181" t="str">
        <f t="shared" ca="1" si="2"/>
        <v>CN</v>
      </c>
      <c r="T13" s="181" t="str">
        <f ca="1">IF(B13="","",IF(ISERROR(MATCH($J13,SorP!$B$1:$B$6226,0)),"",INDIRECT("'SorP'!$A$"&amp;MATCH($S13&amp;$J13,SorP!C:C,0))))</f>
        <v>CN-JX</v>
      </c>
      <c r="U13" s="201"/>
      <c r="V13" s="226">
        <f>IF(C13="",NA(),IF(OR(C13="Smelter not listed",C13="Smelter not yet identified"),MATCH($B13&amp;$D13,'Smelter Look-up'!$J:$J,0),MATCH($B13&amp;$C13,'Smelter Look-up'!$J:$J,0)))</f>
        <v>349</v>
      </c>
      <c r="X13" s="227">
        <f t="shared" si="3"/>
        <v>0</v>
      </c>
      <c r="AB13" s="228" t="str">
        <f t="shared" si="4"/>
        <v>TantalumJiangxi Dinghai Tantalum &amp; Niobium Co., Ltd.</v>
      </c>
    </row>
    <row r="14" spans="1:34" s="227" customFormat="1" ht="20.100000000000001" customHeight="1">
      <c r="A14" s="262" t="s">
        <v>738</v>
      </c>
      <c r="B14" s="182" t="s">
        <v>1100</v>
      </c>
      <c r="C14" s="186" t="s">
        <v>999</v>
      </c>
      <c r="D14" s="230"/>
      <c r="E14" s="182" t="s">
        <v>15832</v>
      </c>
      <c r="F14" s="182" t="s">
        <v>738</v>
      </c>
      <c r="G14" s="182" t="s">
        <v>13177</v>
      </c>
      <c r="H14" s="183"/>
      <c r="I14" s="184" t="s">
        <v>1692</v>
      </c>
      <c r="J14" s="184" t="s">
        <v>13517</v>
      </c>
      <c r="K14" s="224"/>
      <c r="L14" s="224"/>
      <c r="M14" s="224"/>
      <c r="N14" s="224"/>
      <c r="O14" s="224" t="s">
        <v>15830</v>
      </c>
      <c r="P14" s="185"/>
      <c r="Q14" s="225" t="s">
        <v>15829</v>
      </c>
      <c r="R14" s="182" t="str">
        <f ca="1">IF(ISERROR($V14),"",OFFSET('Smelter Look-up'!$C$4,$V14-4,0)&amp;"")</f>
        <v>Ningxia Orient Tantalum Industry Co., Ltd.</v>
      </c>
      <c r="S14" s="181" t="str">
        <f t="shared" ca="1" si="2"/>
        <v>CN</v>
      </c>
      <c r="T14" s="181" t="str">
        <f ca="1">IF(B14="","",IF(ISERROR(MATCH($J14,SorP!$B$1:$B$6226,0)),"",INDIRECT("'SorP'!$A$"&amp;MATCH($S14&amp;$J14,SorP!C:C,0))))</f>
        <v>CN-NX</v>
      </c>
      <c r="U14" s="201"/>
      <c r="V14" s="226">
        <f>IF(C14="",NA(),IF(OR(C14="Smelter not listed",C14="Smelter not yet identified"),MATCH($B14&amp;$D14,'Smelter Look-up'!$J:$J,0),MATCH($B14&amp;$C14,'Smelter Look-up'!$J:$J,0)))</f>
        <v>370</v>
      </c>
      <c r="X14" s="227">
        <f t="shared" si="3"/>
        <v>0</v>
      </c>
      <c r="AB14" s="228" t="str">
        <f t="shared" si="4"/>
        <v>TantalumNingxia Orient Tantalum Industry Co., Ltd.</v>
      </c>
    </row>
    <row r="15" spans="1:34" s="227" customFormat="1" ht="20.100000000000001" customHeight="1">
      <c r="A15" s="262" t="s">
        <v>728</v>
      </c>
      <c r="B15" s="182" t="s">
        <v>1100</v>
      </c>
      <c r="C15" s="186" t="s">
        <v>43</v>
      </c>
      <c r="D15" s="230"/>
      <c r="E15" s="182" t="s">
        <v>15832</v>
      </c>
      <c r="F15" s="182" t="s">
        <v>728</v>
      </c>
      <c r="G15" s="182" t="s">
        <v>13177</v>
      </c>
      <c r="H15" s="183"/>
      <c r="I15" s="184" t="s">
        <v>1679</v>
      </c>
      <c r="J15" s="184" t="s">
        <v>13536</v>
      </c>
      <c r="K15" s="224"/>
      <c r="L15" s="224"/>
      <c r="M15" s="224"/>
      <c r="N15" s="224"/>
      <c r="O15" s="224" t="s">
        <v>15840</v>
      </c>
      <c r="P15" s="185"/>
      <c r="Q15" s="225" t="s">
        <v>15829</v>
      </c>
      <c r="R15" s="182" t="str">
        <f ca="1">IF(ISERROR($V15),"",OFFSET('Smelter Look-up'!$C$4,$V15-4,0)&amp;"")</f>
        <v>F&amp;X Electro-Materials Ltd.</v>
      </c>
      <c r="S15" s="181" t="str">
        <f t="shared" ca="1" si="2"/>
        <v>CN</v>
      </c>
      <c r="T15" s="181" t="str">
        <f ca="1">IF(B15="","",IF(ISERROR(MATCH($J15,SorP!$B$1:$B$6226,0)),"",INDIRECT("'SorP'!$A$"&amp;MATCH($S15&amp;$J15,SorP!C:C,0))))</f>
        <v>CN-GD</v>
      </c>
      <c r="U15" s="201"/>
      <c r="V15" s="226">
        <f>IF(C15="",NA(),IF(OR(C15="Smelter not listed",C15="Smelter not yet identified"),MATCH($B15&amp;$D15,'Smelter Look-up'!$J:$J,0),MATCH($B15&amp;$C15,'Smelter Look-up'!$J:$J,0)))</f>
        <v>337</v>
      </c>
      <c r="X15" s="227">
        <f t="shared" si="3"/>
        <v>0</v>
      </c>
      <c r="AB15" s="228" t="str">
        <f t="shared" si="4"/>
        <v>TantalumF&amp;X Electro-Materials Ltd.</v>
      </c>
    </row>
    <row r="16" spans="1:34" s="227" customFormat="1" ht="20.100000000000001" customHeight="1">
      <c r="A16" s="262" t="s">
        <v>739</v>
      </c>
      <c r="B16" s="182" t="s">
        <v>1100</v>
      </c>
      <c r="C16" s="186" t="s">
        <v>13196</v>
      </c>
      <c r="D16" s="230"/>
      <c r="E16" s="182" t="s">
        <v>15832</v>
      </c>
      <c r="F16" s="182" t="s">
        <v>739</v>
      </c>
      <c r="G16" s="182" t="s">
        <v>13177</v>
      </c>
      <c r="H16" s="183"/>
      <c r="I16" s="184" t="s">
        <v>1694</v>
      </c>
      <c r="J16" s="184" t="s">
        <v>13535</v>
      </c>
      <c r="K16" s="224"/>
      <c r="L16" s="224"/>
      <c r="M16" s="224"/>
      <c r="N16" s="224"/>
      <c r="O16" s="224" t="s">
        <v>15839</v>
      </c>
      <c r="P16" s="185"/>
      <c r="Q16" s="225" t="s">
        <v>15829</v>
      </c>
      <c r="R16" s="182" t="str">
        <f ca="1">IF(ISERROR($V16),"",OFFSET('Smelter Look-up'!$C$4,$V16-4,0)&amp;"")</f>
        <v>Yanling Jincheng Tantalum &amp; Niobium Co., Ltd.</v>
      </c>
      <c r="S16" s="181" t="str">
        <f t="shared" ca="1" si="2"/>
        <v>CN</v>
      </c>
      <c r="T16" s="181" t="str">
        <f ca="1">IF(B16="","",IF(ISERROR(MATCH($J16,SorP!$B$1:$B$6226,0)),"",INDIRECT("'SorP'!$A$"&amp;MATCH($S16&amp;$J16,SorP!C:C,0))))</f>
        <v>CN-HN</v>
      </c>
      <c r="U16" s="201"/>
      <c r="V16" s="226">
        <f>IF(C16="",NA(),IF(OR(C16="Smelter not listed",C16="Smelter not yet identified"),MATCH($B16&amp;$D16,'Smelter Look-up'!$J:$J,0),MATCH($B16&amp;$C16,'Smelter Look-up'!$J:$J,0)))</f>
        <v>393</v>
      </c>
      <c r="X16" s="227">
        <f t="shared" si="3"/>
        <v>0</v>
      </c>
      <c r="AB16" s="228" t="str">
        <f t="shared" si="4"/>
        <v>TantalumYanling Jincheng Tantalum &amp; Niobium Co., Ltd.</v>
      </c>
    </row>
    <row r="17" spans="1:28" s="227" customFormat="1" ht="20.100000000000001" customHeight="1">
      <c r="A17" s="262" t="s">
        <v>730</v>
      </c>
      <c r="B17" s="182" t="s">
        <v>1100</v>
      </c>
      <c r="C17" s="186" t="s">
        <v>14945</v>
      </c>
      <c r="D17" s="230"/>
      <c r="E17" s="182" t="s">
        <v>15832</v>
      </c>
      <c r="F17" s="182" t="s">
        <v>730</v>
      </c>
      <c r="G17" s="182" t="s">
        <v>13177</v>
      </c>
      <c r="H17" s="183"/>
      <c r="I17" s="184" t="s">
        <v>1681</v>
      </c>
      <c r="J17" s="184" t="s">
        <v>13536</v>
      </c>
      <c r="K17" s="224"/>
      <c r="L17" s="224"/>
      <c r="M17" s="224"/>
      <c r="N17" s="224"/>
      <c r="O17" s="224" t="s">
        <v>15841</v>
      </c>
      <c r="P17" s="185"/>
      <c r="Q17" s="225" t="s">
        <v>15829</v>
      </c>
      <c r="R17" s="182" t="str">
        <f ca="1">IF(ISERROR($V17),"",OFFSET('Smelter Look-up'!$C$4,$V17-4,0)&amp;"")</f>
        <v>XIMEI RESOURCES (GUANGDONG) LIMITED</v>
      </c>
      <c r="S17" s="181" t="str">
        <f t="shared" ca="1" si="2"/>
        <v>CN</v>
      </c>
      <c r="T17" s="181" t="str">
        <f ca="1">IF(B17="","",IF(ISERROR(MATCH($J17,SorP!$B$1:$B$6226,0)),"",INDIRECT("'SorP'!$A$"&amp;MATCH($S17&amp;$J17,SorP!C:C,0))))</f>
        <v>CN-GD</v>
      </c>
      <c r="U17" s="201"/>
      <c r="V17" s="226">
        <f>IF(C17="",NA(),IF(OR(C17="Smelter not listed",C17="Smelter not yet identified"),MATCH($B17&amp;$D17,'Smelter Look-up'!$J:$J,0),MATCH($B17&amp;$C17,'Smelter Look-up'!$J:$J,0)))</f>
        <v>391</v>
      </c>
      <c r="X17" s="227">
        <f t="shared" si="3"/>
        <v>0</v>
      </c>
      <c r="AB17" s="228" t="str">
        <f t="shared" si="4"/>
        <v>TantalumXIMEI RESOURCES (GUANGDONG) LIMITED</v>
      </c>
    </row>
    <row r="18" spans="1:28" s="227" customFormat="1" ht="20.100000000000001" customHeight="1">
      <c r="A18" s="181" t="s">
        <v>1362</v>
      </c>
      <c r="B18" s="182" t="s">
        <v>1100</v>
      </c>
      <c r="C18" s="186" t="s">
        <v>2122</v>
      </c>
      <c r="D18" s="230"/>
      <c r="E18" s="182" t="s">
        <v>15832</v>
      </c>
      <c r="F18" s="182" t="s">
        <v>1362</v>
      </c>
      <c r="G18" s="182" t="s">
        <v>13177</v>
      </c>
      <c r="H18" s="183"/>
      <c r="I18" s="184" t="s">
        <v>1694</v>
      </c>
      <c r="J18" s="184" t="s">
        <v>13535</v>
      </c>
      <c r="K18" s="224"/>
      <c r="L18" s="224"/>
      <c r="M18" s="224"/>
      <c r="N18" s="224"/>
      <c r="O18" s="224" t="s">
        <v>15842</v>
      </c>
      <c r="P18" s="185"/>
      <c r="Q18" s="225" t="s">
        <v>15829</v>
      </c>
      <c r="R18" s="182" t="str">
        <f ca="1">IF(ISERROR($V18),"",OFFSET('Smelter Look-up'!$C$4,$V18-4,0)&amp;"")</f>
        <v>FIR Metals &amp; Resource Ltd.</v>
      </c>
      <c r="S18" s="181" t="str">
        <f t="shared" ca="1" si="2"/>
        <v>CN</v>
      </c>
      <c r="T18" s="181" t="str">
        <f ca="1">IF(B18="","",IF(ISERROR(MATCH($J18,SorP!$B$1:$B$6226,0)),"",INDIRECT("'SorP'!$A$"&amp;MATCH($S18&amp;$J18,SorP!C:C,0))))</f>
        <v>CN-HN</v>
      </c>
      <c r="U18" s="201"/>
      <c r="V18" s="226">
        <f>IF(C18="",NA(),IF(OR(C18="Smelter not listed",C18="Smelter not yet identified"),MATCH($B18&amp;$D18,'Smelter Look-up'!$J:$J,0),MATCH($B18&amp;$C18,'Smelter Look-up'!$J:$J,0)))</f>
        <v>338</v>
      </c>
      <c r="X18" s="227">
        <f t="shared" si="3"/>
        <v>0</v>
      </c>
      <c r="AB18" s="228" t="str">
        <f t="shared" si="4"/>
        <v>TantalumFIR Metals &amp; Resource Ltd.</v>
      </c>
    </row>
    <row r="19" spans="1:28" s="227" customFormat="1" ht="25.5">
      <c r="A19" s="181" t="s">
        <v>1364</v>
      </c>
      <c r="B19" s="182" t="s">
        <v>1100</v>
      </c>
      <c r="C19" s="186" t="s">
        <v>2123</v>
      </c>
      <c r="D19" s="230"/>
      <c r="E19" s="182" t="s">
        <v>15832</v>
      </c>
      <c r="F19" s="182" t="s">
        <v>1364</v>
      </c>
      <c r="G19" s="182" t="s">
        <v>13177</v>
      </c>
      <c r="H19" s="183"/>
      <c r="I19" s="184" t="s">
        <v>1682</v>
      </c>
      <c r="J19" s="184" t="s">
        <v>13531</v>
      </c>
      <c r="K19" s="224"/>
      <c r="L19" s="224"/>
      <c r="M19" s="224"/>
      <c r="N19" s="224"/>
      <c r="O19" s="224" t="s">
        <v>15843</v>
      </c>
      <c r="P19" s="185"/>
      <c r="Q19" s="225" t="s">
        <v>15829</v>
      </c>
      <c r="R19" s="182" t="str">
        <f ca="1">IF(ISERROR($V19),"",OFFSET('Smelter Look-up'!$C$4,$V19-4,0)&amp;"")</f>
        <v>Jiujiang Zhongao Tantalum &amp; Niobium Co., Ltd.</v>
      </c>
      <c r="S19" s="181" t="str">
        <f t="shared" ca="1" si="2"/>
        <v>CN</v>
      </c>
      <c r="T19" s="181" t="str">
        <f ca="1">IF(B19="","",IF(ISERROR(MATCH($J19,SorP!$B$1:$B$6226,0)),"",INDIRECT("'SorP'!$A$"&amp;MATCH($S19&amp;$J19,SorP!C:C,0))))</f>
        <v>CN-JX</v>
      </c>
      <c r="U19" s="201"/>
      <c r="V19" s="226">
        <f>IF(C19="",NA(),IF(OR(C19="Smelter not listed",C19="Smelter not yet identified"),MATCH($B19&amp;$D19,'Smelter Look-up'!$J:$J,0),MATCH($B19&amp;$C19,'Smelter Look-up'!$J:$J,0)))</f>
        <v>356</v>
      </c>
      <c r="X19" s="227">
        <f t="shared" si="3"/>
        <v>0</v>
      </c>
      <c r="AB19" s="228" t="str">
        <f t="shared" si="4"/>
        <v>TantalumJiujiang Zhongao Tantalum &amp; Niobium Co., Ltd.</v>
      </c>
    </row>
    <row r="20" spans="1:28" s="227" customFormat="1" ht="38.25">
      <c r="A20" s="181" t="s">
        <v>383</v>
      </c>
      <c r="B20" s="182" t="s">
        <v>1100</v>
      </c>
      <c r="C20" s="186" t="s">
        <v>1</v>
      </c>
      <c r="D20" s="230"/>
      <c r="E20" s="182" t="s">
        <v>15832</v>
      </c>
      <c r="F20" s="182" t="s">
        <v>383</v>
      </c>
      <c r="G20" s="182" t="s">
        <v>13177</v>
      </c>
      <c r="H20" s="183"/>
      <c r="I20" s="184" t="s">
        <v>1702</v>
      </c>
      <c r="J20" s="184" t="s">
        <v>13535</v>
      </c>
      <c r="K20" s="224"/>
      <c r="L20" s="224"/>
      <c r="M20" s="224"/>
      <c r="N20" s="224"/>
      <c r="O20" s="224" t="s">
        <v>15844</v>
      </c>
      <c r="P20" s="185"/>
      <c r="Q20" s="225" t="s">
        <v>15829</v>
      </c>
      <c r="R20" s="182" t="str">
        <f ca="1">IF(ISERROR($V20),"",OFFSET('Smelter Look-up'!$C$4,$V20-4,0)&amp;"")</f>
        <v>Hengyang King Xing Lifeng New Materials Co., Ltd.</v>
      </c>
      <c r="S20" s="181" t="str">
        <f t="shared" ca="1" si="2"/>
        <v>CN</v>
      </c>
      <c r="T20" s="181" t="str">
        <f ca="1">IF(B20="","",IF(ISERROR(MATCH($J20,SorP!$B$1:$B$6226,0)),"",INDIRECT("'SorP'!$A$"&amp;MATCH($S20&amp;$J20,SorP!C:C,0))))</f>
        <v>CN-HN</v>
      </c>
      <c r="U20" s="201"/>
      <c r="V20" s="226">
        <f>IF(C20="",NA(),IF(OR(C20="Smelter not listed",C20="Smelter not yet identified"),MATCH($B20&amp;$D20,'Smelter Look-up'!$J:$J,0),MATCH($B20&amp;$C20,'Smelter Look-up'!$J:$J,0)))</f>
        <v>348</v>
      </c>
      <c r="X20" s="227">
        <f t="shared" si="3"/>
        <v>0</v>
      </c>
      <c r="AB20" s="228" t="str">
        <f t="shared" si="4"/>
        <v>TantalumHengyang King Xing Lifeng New Materials Co., Ltd.</v>
      </c>
    </row>
    <row r="21" spans="1:28" s="227" customFormat="1" ht="20.25">
      <c r="A21" s="181" t="s">
        <v>14972</v>
      </c>
      <c r="B21" s="182" t="s">
        <v>1101</v>
      </c>
      <c r="C21" s="186" t="s">
        <v>15357</v>
      </c>
      <c r="D21" s="230"/>
      <c r="E21" s="182" t="s">
        <v>15832</v>
      </c>
      <c r="F21" s="182" t="s">
        <v>14972</v>
      </c>
      <c r="G21" s="182" t="s">
        <v>13177</v>
      </c>
      <c r="H21" s="183"/>
      <c r="I21" s="184" t="s">
        <v>13743</v>
      </c>
      <c r="J21" s="184" t="s">
        <v>13530</v>
      </c>
      <c r="K21" s="224"/>
      <c r="L21" s="224"/>
      <c r="M21" s="224"/>
      <c r="N21" s="224"/>
      <c r="O21" s="224" t="s">
        <v>15835</v>
      </c>
      <c r="P21" s="185"/>
      <c r="Q21" s="225" t="s">
        <v>15829</v>
      </c>
      <c r="R21" s="182" t="str">
        <f ca="1">IF(ISERROR($V21),"",OFFSET('Smelter Look-up'!$C$4,$V21-4,0)&amp;"")</f>
        <v>Fujian Xinlu Tungsten Co., Ltd.</v>
      </c>
      <c r="S21" s="181" t="str">
        <f t="shared" ca="1" si="2"/>
        <v>CN</v>
      </c>
      <c r="T21" s="181" t="str">
        <f ca="1">IF(B21="","",IF(ISERROR(MATCH($J21,SorP!$B$1:$B$6226,0)),"",INDIRECT("'SorP'!$A$"&amp;MATCH($S21&amp;$J21,SorP!C:C,0))))</f>
        <v>CN-FJ</v>
      </c>
      <c r="U21" s="201"/>
      <c r="V21" s="226">
        <f>IF(C21="",NA(),IF(OR(C21="Smelter not listed",C21="Smelter not yet identified"),MATCH($B21&amp;$D21,'Smelter Look-up'!$J:$J,0),MATCH($B21&amp;$C21,'Smelter Look-up'!$J:$J,0)))</f>
        <v>574</v>
      </c>
      <c r="X21" s="227">
        <f t="shared" si="3"/>
        <v>0</v>
      </c>
      <c r="AB21" s="228" t="str">
        <f t="shared" si="4"/>
        <v>TungstenFujian Xinlu Tungsten Co., Ltd.</v>
      </c>
    </row>
    <row r="22" spans="1:28" s="227" customFormat="1" ht="20.25">
      <c r="A22" s="181" t="s">
        <v>15340</v>
      </c>
      <c r="B22" s="182" t="s">
        <v>1100</v>
      </c>
      <c r="C22" s="186" t="s">
        <v>15339</v>
      </c>
      <c r="D22" s="230"/>
      <c r="E22" s="182" t="s">
        <v>15845</v>
      </c>
      <c r="F22" s="182" t="s">
        <v>15340</v>
      </c>
      <c r="G22" s="182" t="s">
        <v>13177</v>
      </c>
      <c r="H22" s="183"/>
      <c r="I22" s="184" t="s">
        <v>15622</v>
      </c>
      <c r="J22" s="184" t="s">
        <v>4812</v>
      </c>
      <c r="K22" s="224"/>
      <c r="L22" s="224"/>
      <c r="M22" s="224"/>
      <c r="N22" s="224"/>
      <c r="O22" s="224" t="s">
        <v>15835</v>
      </c>
      <c r="P22" s="185"/>
      <c r="Q22" s="225" t="s">
        <v>15829</v>
      </c>
      <c r="R22" s="182" t="str">
        <f ca="1">IF(ISERROR($V22),"",OFFSET('Smelter Look-up'!$C$4,$V22-4,0)&amp;"")</f>
        <v>PowerX Ltd.</v>
      </c>
      <c r="S22" s="181" t="str">
        <f t="shared" ca="1" si="2"/>
        <v>RW</v>
      </c>
      <c r="T22" s="181" t="str">
        <f ca="1">IF(B22="","",IF(ISERROR(MATCH($J22,SorP!$B$1:$B$6226,0)),"",INDIRECT("'SorP'!$A$"&amp;MATCH($S22&amp;$J22,SorP!C:C,0))))</f>
        <v>RW-02</v>
      </c>
      <c r="U22" s="201"/>
      <c r="V22" s="226">
        <f>IF(C22="",NA(),IF(OR(C22="Smelter not listed",C22="Smelter not yet identified"),MATCH($B22&amp;$D22,'Smelter Look-up'!$J:$J,0),MATCH($B22&amp;$C22,'Smelter Look-up'!$J:$J,0)))</f>
        <v>372</v>
      </c>
      <c r="X22" s="227">
        <f t="shared" si="3"/>
        <v>0</v>
      </c>
      <c r="AB22" s="228" t="str">
        <f t="shared" si="4"/>
        <v>TantalumPowerX Ltd.</v>
      </c>
    </row>
    <row r="23" spans="1:28" s="227" customFormat="1" ht="140.25">
      <c r="A23" s="181" t="s">
        <v>737</v>
      </c>
      <c r="B23" s="182" t="s">
        <v>1100</v>
      </c>
      <c r="C23" s="186" t="s">
        <v>2478</v>
      </c>
      <c r="D23" s="230"/>
      <c r="E23" s="182" t="s">
        <v>15846</v>
      </c>
      <c r="F23" s="182" t="s">
        <v>737</v>
      </c>
      <c r="G23" s="182" t="s">
        <v>13177</v>
      </c>
      <c r="H23" s="183"/>
      <c r="I23" s="184" t="s">
        <v>1690</v>
      </c>
      <c r="J23" s="184" t="s">
        <v>1691</v>
      </c>
      <c r="K23" s="224"/>
      <c r="L23" s="224"/>
      <c r="M23" s="224"/>
      <c r="N23" s="224"/>
      <c r="O23" s="224" t="s">
        <v>15847</v>
      </c>
      <c r="P23" s="185"/>
      <c r="Q23" s="225" t="s">
        <v>15829</v>
      </c>
      <c r="R23" s="182" t="str">
        <f ca="1">IF(ISERROR($V23),"",OFFSET('Smelter Look-up'!$C$4,$V23-4,0)&amp;"")</f>
        <v>NPM Silmet AS</v>
      </c>
      <c r="S23" s="181" t="str">
        <f t="shared" ca="1" si="2"/>
        <v>EE</v>
      </c>
      <c r="T23" s="181" t="str">
        <f ca="1">IF(B23="","",IF(ISERROR(MATCH($J23,SorP!$B$1:$B$6226,0)),"",INDIRECT("'SorP'!$A$"&amp;MATCH($S23&amp;$J23,SorP!C:C,0))))</f>
        <v>EE-45</v>
      </c>
      <c r="U23" s="201"/>
      <c r="V23" s="226">
        <f>IF(C23="",NA(),IF(OR(C23="Smelter not listed",C23="Smelter not yet identified"),MATCH($B23&amp;$D23,'Smelter Look-up'!$J:$J,0),MATCH($B23&amp;$C23,'Smelter Look-up'!$J:$J,0)))</f>
        <v>371</v>
      </c>
      <c r="X23" s="227">
        <f t="shared" si="3"/>
        <v>0</v>
      </c>
      <c r="AB23" s="228" t="str">
        <f t="shared" si="4"/>
        <v>TantalumNPM Silmet AS</v>
      </c>
    </row>
    <row r="24" spans="1:28" s="227" customFormat="1" ht="140.25">
      <c r="A24" s="181" t="s">
        <v>1381</v>
      </c>
      <c r="B24" s="182" t="s">
        <v>1100</v>
      </c>
      <c r="C24" s="186" t="s">
        <v>14949</v>
      </c>
      <c r="D24" s="230"/>
      <c r="E24" s="182" t="s">
        <v>15848</v>
      </c>
      <c r="F24" s="182" t="s">
        <v>1381</v>
      </c>
      <c r="G24" s="182" t="s">
        <v>13177</v>
      </c>
      <c r="H24" s="183"/>
      <c r="I24" s="184" t="s">
        <v>1709</v>
      </c>
      <c r="J24" s="184" t="s">
        <v>4197</v>
      </c>
      <c r="K24" s="224"/>
      <c r="L24" s="224"/>
      <c r="M24" s="224"/>
      <c r="N24" s="224"/>
      <c r="O24" s="224" t="s">
        <v>15849</v>
      </c>
      <c r="P24" s="185"/>
      <c r="Q24" s="225" t="s">
        <v>15829</v>
      </c>
      <c r="R24" s="182" t="str">
        <f ca="1">IF(ISERROR($V24),"",OFFSET('Smelter Look-up'!$C$4,$V24-4,0)&amp;"")</f>
        <v>TANIOBIS GmbH</v>
      </c>
      <c r="S24" s="181" t="str">
        <f t="shared" ca="1" si="2"/>
        <v>DE</v>
      </c>
      <c r="T24" s="181" t="str">
        <f ca="1">IF(B24="","",IF(ISERROR(MATCH($J24,SorP!$B$1:$B$6226,0)),"",INDIRECT("'SorP'!$A$"&amp;MATCH($S24&amp;$J24,SorP!C:C,0))))</f>
        <v>DE-NI</v>
      </c>
      <c r="U24" s="201"/>
      <c r="V24" s="226">
        <f>IF(C24="",NA(),IF(OR(C24="Smelter not listed",C24="Smelter not yet identified"),MATCH($B24&amp;$D24,'Smelter Look-up'!$J:$J,0),MATCH($B24&amp;$C24,'Smelter Look-up'!$J:$J,0)))</f>
        <v>385</v>
      </c>
      <c r="X24" s="227">
        <f t="shared" si="3"/>
        <v>0</v>
      </c>
      <c r="AB24" s="228" t="str">
        <f t="shared" si="4"/>
        <v>TantalumTANIOBIS GmbH</v>
      </c>
    </row>
    <row r="25" spans="1:28" s="227" customFormat="1" ht="63.75">
      <c r="A25" s="181" t="s">
        <v>1386</v>
      </c>
      <c r="B25" s="182" t="s">
        <v>1100</v>
      </c>
      <c r="C25" s="186" t="s">
        <v>14948</v>
      </c>
      <c r="D25" s="230"/>
      <c r="E25" s="182" t="s">
        <v>15848</v>
      </c>
      <c r="F25" s="182" t="s">
        <v>1386</v>
      </c>
      <c r="G25" s="182" t="s">
        <v>13177</v>
      </c>
      <c r="H25" s="183"/>
      <c r="I25" s="184" t="s">
        <v>1710</v>
      </c>
      <c r="J25" s="184" t="s">
        <v>1511</v>
      </c>
      <c r="K25" s="224"/>
      <c r="L25" s="224"/>
      <c r="M25" s="224"/>
      <c r="N25" s="224"/>
      <c r="O25" s="224" t="s">
        <v>15830</v>
      </c>
      <c r="P25" s="185"/>
      <c r="Q25" s="225" t="s">
        <v>15829</v>
      </c>
      <c r="R25" s="182" t="str">
        <f ca="1">IF(ISERROR($V25),"",OFFSET('Smelter Look-up'!$C$4,$V25-4,0)&amp;"")</f>
        <v>TANIOBIS Smelting GmbH &amp; Co. KG</v>
      </c>
      <c r="S25" s="181" t="str">
        <f t="shared" ca="1" si="2"/>
        <v>DE</v>
      </c>
      <c r="T25" s="181" t="str">
        <f ca="1">IF(B25="","",IF(ISERROR(MATCH($J25,SorP!$B$1:$B$6226,0)),"",INDIRECT("'SorP'!$A$"&amp;MATCH($S25&amp;$J25,SorP!C:C,0))))</f>
        <v>DE-BW</v>
      </c>
      <c r="U25" s="201"/>
      <c r="V25" s="226">
        <f>IF(C25="",NA(),IF(OR(C25="Smelter not listed",C25="Smelter not yet identified"),MATCH($B25&amp;$D25,'Smelter Look-up'!$J:$J,0),MATCH($B25&amp;$C25,'Smelter Look-up'!$J:$J,0)))</f>
        <v>387</v>
      </c>
      <c r="X25" s="227">
        <f t="shared" si="3"/>
        <v>0</v>
      </c>
      <c r="AB25" s="228" t="str">
        <f t="shared" si="4"/>
        <v>TantalumTANIOBIS Smelting GmbH &amp; Co. KG</v>
      </c>
    </row>
    <row r="26" spans="1:28" s="227" customFormat="1" ht="114.75">
      <c r="A26" s="181" t="s">
        <v>734</v>
      </c>
      <c r="B26" s="182" t="s">
        <v>1100</v>
      </c>
      <c r="C26" s="186" t="s">
        <v>2107</v>
      </c>
      <c r="D26" s="230"/>
      <c r="E26" s="182" t="s">
        <v>15850</v>
      </c>
      <c r="F26" s="182" t="s">
        <v>734</v>
      </c>
      <c r="G26" s="182" t="s">
        <v>13177</v>
      </c>
      <c r="H26" s="183"/>
      <c r="I26" s="184" t="s">
        <v>1684</v>
      </c>
      <c r="J26" s="184" t="s">
        <v>15280</v>
      </c>
      <c r="K26" s="224"/>
      <c r="L26" s="224"/>
      <c r="M26" s="224"/>
      <c r="N26" s="224"/>
      <c r="O26" s="224" t="s">
        <v>15851</v>
      </c>
      <c r="P26" s="185"/>
      <c r="Q26" s="225" t="s">
        <v>15829</v>
      </c>
      <c r="R26" s="182" t="str">
        <f ca="1">IF(ISERROR($V26),"",OFFSET('Smelter Look-up'!$C$4,$V26-4,0)&amp;"")</f>
        <v>Metallurgical Products India Pvt., Ltd.</v>
      </c>
      <c r="S26" s="181" t="str">
        <f t="shared" ca="1" si="2"/>
        <v>IN</v>
      </c>
      <c r="T26" s="181" t="str">
        <f ca="1">IF(B26="","",IF(ISERROR(MATCH($J26,SorP!$B$1:$B$6226,0)),"",INDIRECT("'SorP'!$A$"&amp;MATCH($S26&amp;$J26,SorP!C:C,0))))</f>
        <v>IN-MH</v>
      </c>
      <c r="U26" s="201"/>
      <c r="V26" s="226">
        <f>IF(C26="",NA(),IF(OR(C26="Smelter not listed",C26="Smelter not yet identified"),MATCH($B26&amp;$D26,'Smelter Look-up'!$J:$J,0),MATCH($B26&amp;$C26,'Smelter Look-up'!$J:$J,0)))</f>
        <v>362</v>
      </c>
      <c r="X26" s="227">
        <f t="shared" si="3"/>
        <v>0</v>
      </c>
      <c r="AB26" s="228" t="str">
        <f t="shared" si="4"/>
        <v>TantalumMetallurgical Products India Pvt., Ltd.</v>
      </c>
    </row>
    <row r="27" spans="1:28" s="227" customFormat="1" ht="63.75">
      <c r="A27" s="181" t="s">
        <v>1385</v>
      </c>
      <c r="B27" s="182" t="s">
        <v>1100</v>
      </c>
      <c r="C27" s="186" t="s">
        <v>14947</v>
      </c>
      <c r="D27" s="230"/>
      <c r="E27" s="182" t="s">
        <v>15852</v>
      </c>
      <c r="F27" s="182" t="s">
        <v>1385</v>
      </c>
      <c r="G27" s="182" t="s">
        <v>13177</v>
      </c>
      <c r="H27" s="183"/>
      <c r="I27" s="184" t="s">
        <v>15621</v>
      </c>
      <c r="J27" s="184" t="s">
        <v>1712</v>
      </c>
      <c r="K27" s="224"/>
      <c r="L27" s="224"/>
      <c r="M27" s="224"/>
      <c r="N27" s="224"/>
      <c r="O27" s="224" t="s">
        <v>15830</v>
      </c>
      <c r="P27" s="185"/>
      <c r="Q27" s="225" t="s">
        <v>15829</v>
      </c>
      <c r="R27" s="182" t="str">
        <f ca="1">IF(ISERROR($V27),"",OFFSET('Smelter Look-up'!$C$4,$V27-4,0)&amp;"")</f>
        <v>TANIOBIS Japan Co., Ltd.</v>
      </c>
      <c r="S27" s="181" t="str">
        <f t="shared" ca="1" si="2"/>
        <v>JP</v>
      </c>
      <c r="T27" s="181" t="str">
        <f ca="1">IF(B27="","",IF(ISERROR(MATCH($J27,SorP!$B$1:$B$6226,0)),"",INDIRECT("'SorP'!$A$"&amp;MATCH($S27&amp;$J27,SorP!C:C,0))))</f>
        <v>JP-08</v>
      </c>
      <c r="U27" s="201"/>
      <c r="V27" s="226">
        <f>IF(C27="",NA(),IF(OR(C27="Smelter not listed",C27="Smelter not yet identified"),MATCH($B27&amp;$D27,'Smelter Look-up'!$J:$J,0),MATCH($B27&amp;$C27,'Smelter Look-up'!$J:$J,0)))</f>
        <v>386</v>
      </c>
      <c r="X27" s="227">
        <f t="shared" si="3"/>
        <v>0</v>
      </c>
      <c r="AB27" s="228" t="str">
        <f t="shared" si="4"/>
        <v>TantalumTANIOBIS Japan Co., Ltd.</v>
      </c>
    </row>
    <row r="28" spans="1:28" s="227" customFormat="1" ht="140.25">
      <c r="A28" s="181" t="s">
        <v>1376</v>
      </c>
      <c r="B28" s="182" t="s">
        <v>1100</v>
      </c>
      <c r="C28" s="186" t="s">
        <v>1375</v>
      </c>
      <c r="D28" s="230"/>
      <c r="E28" s="182" t="s">
        <v>15852</v>
      </c>
      <c r="F28" s="182" t="s">
        <v>1376</v>
      </c>
      <c r="G28" s="182" t="s">
        <v>13177</v>
      </c>
      <c r="H28" s="183"/>
      <c r="I28" s="184" t="s">
        <v>1714</v>
      </c>
      <c r="J28" s="184" t="s">
        <v>1521</v>
      </c>
      <c r="K28" s="224"/>
      <c r="L28" s="224"/>
      <c r="M28" s="224"/>
      <c r="N28" s="224"/>
      <c r="O28" s="224" t="s">
        <v>15847</v>
      </c>
      <c r="P28" s="185"/>
      <c r="Q28" s="225" t="s">
        <v>15829</v>
      </c>
      <c r="R28" s="182" t="str">
        <f ca="1">IF(ISERROR($V28),"",OFFSET('Smelter Look-up'!$C$4,$V28-4,0)&amp;"")</f>
        <v>Global Advanced Metals Aizu</v>
      </c>
      <c r="S28" s="181" t="str">
        <f t="shared" ca="1" si="2"/>
        <v>JP</v>
      </c>
      <c r="T28" s="181" t="str">
        <f ca="1">IF(B28="","",IF(ISERROR(MATCH($J28,SorP!$B$1:$B$6226,0)),"",INDIRECT("'SorP'!$A$"&amp;MATCH($S28&amp;$J28,SorP!C:C,0))))</f>
        <v>JP-07</v>
      </c>
      <c r="U28" s="201"/>
      <c r="V28" s="226">
        <f>IF(C28="",NA(),IF(OR(C28="Smelter not listed",C28="Smelter not yet identified"),MATCH($B28&amp;$D28,'Smelter Look-up'!$J:$J,0),MATCH($B28&amp;$C28,'Smelter Look-up'!$J:$J,0)))</f>
        <v>339</v>
      </c>
      <c r="X28" s="227">
        <f t="shared" si="3"/>
        <v>0</v>
      </c>
      <c r="AB28" s="228" t="str">
        <f t="shared" si="4"/>
        <v>TantalumGlobal Advanced Metals Aizu</v>
      </c>
    </row>
    <row r="29" spans="1:28" s="227" customFormat="1" ht="127.5">
      <c r="A29" s="181" t="s">
        <v>736</v>
      </c>
      <c r="B29" s="182" t="s">
        <v>1100</v>
      </c>
      <c r="C29" s="186" t="s">
        <v>1196</v>
      </c>
      <c r="D29" s="230"/>
      <c r="E29" s="182" t="s">
        <v>15852</v>
      </c>
      <c r="F29" s="182" t="s">
        <v>736</v>
      </c>
      <c r="G29" s="182" t="s">
        <v>13177</v>
      </c>
      <c r="H29" s="183"/>
      <c r="I29" s="184" t="s">
        <v>1688</v>
      </c>
      <c r="J29" s="184" t="s">
        <v>1689</v>
      </c>
      <c r="K29" s="224"/>
      <c r="L29" s="224"/>
      <c r="M29" s="224"/>
      <c r="N29" s="224"/>
      <c r="O29" s="224" t="s">
        <v>15853</v>
      </c>
      <c r="P29" s="185"/>
      <c r="Q29" s="225" t="s">
        <v>15829</v>
      </c>
      <c r="R29" s="182" t="str">
        <f ca="1">IF(ISERROR($V29),"",OFFSET('Smelter Look-up'!$C$4,$V29-4,0)&amp;"")</f>
        <v>Mitsui Mining and Smelting Co., Ltd.</v>
      </c>
      <c r="S29" s="181" t="str">
        <f t="shared" ca="1" si="2"/>
        <v>JP</v>
      </c>
      <c r="T29" s="181" t="str">
        <f ca="1">IF(B29="","",IF(ISERROR(MATCH($J29,SorP!$B$1:$B$6226,0)),"",INDIRECT("'SorP'!$A$"&amp;MATCH($S29&amp;$J29,SorP!C:C,0))))</f>
        <v>JP-40</v>
      </c>
      <c r="U29" s="201"/>
      <c r="V29" s="226">
        <f>IF(C29="",NA(),IF(OR(C29="Smelter not listed",C29="Smelter not yet identified"),MATCH($B29&amp;$D29,'Smelter Look-up'!$J:$J,0),MATCH($B29&amp;$C29,'Smelter Look-up'!$J:$J,0)))</f>
        <v>367</v>
      </c>
      <c r="X29" s="227">
        <f t="shared" si="3"/>
        <v>0</v>
      </c>
      <c r="AB29" s="228" t="str">
        <f t="shared" si="4"/>
        <v>TantalumMitsui Mining and Smelting Co., Ltd.</v>
      </c>
    </row>
    <row r="30" spans="1:28" s="227" customFormat="1" ht="89.25">
      <c r="A30" s="181" t="s">
        <v>741</v>
      </c>
      <c r="B30" s="182" t="s">
        <v>1100</v>
      </c>
      <c r="C30" s="186" t="s">
        <v>2397</v>
      </c>
      <c r="D30" s="230"/>
      <c r="E30" s="182" t="s">
        <v>15852</v>
      </c>
      <c r="F30" s="182" t="s">
        <v>741</v>
      </c>
      <c r="G30" s="182" t="s">
        <v>13177</v>
      </c>
      <c r="H30" s="183"/>
      <c r="I30" s="184" t="s">
        <v>1696</v>
      </c>
      <c r="J30" s="184" t="s">
        <v>1518</v>
      </c>
      <c r="K30" s="224"/>
      <c r="L30" s="224"/>
      <c r="M30" s="224"/>
      <c r="N30" s="224"/>
      <c r="O30" s="224" t="s">
        <v>15854</v>
      </c>
      <c r="P30" s="185"/>
      <c r="Q30" s="225" t="s">
        <v>15829</v>
      </c>
      <c r="R30" s="182" t="str">
        <f ca="1">IF(ISERROR($V30),"",OFFSET('Smelter Look-up'!$C$4,$V30-4,0)&amp;"")</f>
        <v>Taki Chemical Co., Ltd.</v>
      </c>
      <c r="S30" s="181" t="str">
        <f t="shared" ca="1" si="2"/>
        <v>JP</v>
      </c>
      <c r="T30" s="181" t="str">
        <f ca="1">IF(B30="","",IF(ISERROR(MATCH($J30,SorP!$B$1:$B$6226,0)),"",INDIRECT("'SorP'!$A$"&amp;MATCH($S30&amp;$J30,SorP!C:C,0))))</f>
        <v>JP-28</v>
      </c>
      <c r="U30" s="201"/>
      <c r="V30" s="226">
        <f>IF(C30="",NA(),IF(OR(C30="Smelter not listed",C30="Smelter not yet identified"),MATCH($B30&amp;$D30,'Smelter Look-up'!$J:$J,0),MATCH($B30&amp;$C30,'Smelter Look-up'!$J:$J,0)))</f>
        <v>382</v>
      </c>
      <c r="X30" s="227">
        <f t="shared" si="3"/>
        <v>0</v>
      </c>
      <c r="AB30" s="228" t="str">
        <f t="shared" si="4"/>
        <v>TantalumTaki Chemical Co., Ltd.</v>
      </c>
    </row>
    <row r="31" spans="1:28" s="227" customFormat="1" ht="20.25">
      <c r="A31" s="181" t="s">
        <v>14944</v>
      </c>
      <c r="B31" s="182" t="s">
        <v>1098</v>
      </c>
      <c r="C31" s="186" t="s">
        <v>14943</v>
      </c>
      <c r="D31" s="230"/>
      <c r="E31" s="182" t="s">
        <v>15855</v>
      </c>
      <c r="F31" s="182" t="s">
        <v>14944</v>
      </c>
      <c r="G31" s="182" t="s">
        <v>13177</v>
      </c>
      <c r="H31" s="183"/>
      <c r="I31" s="184" t="s">
        <v>15296</v>
      </c>
      <c r="J31" s="184" t="s">
        <v>12785</v>
      </c>
      <c r="K31" s="224"/>
      <c r="L31" s="224"/>
      <c r="M31" s="224"/>
      <c r="N31" s="224"/>
      <c r="O31" s="224" t="s">
        <v>15835</v>
      </c>
      <c r="P31" s="185"/>
      <c r="Q31" s="225" t="s">
        <v>15829</v>
      </c>
      <c r="R31" s="182" t="str">
        <f ca="1">IF(ISERROR($V31),"",OFFSET('Smelter Look-up'!$C$4,$V31-4,0)&amp;"")</f>
        <v>WEEEREFINING</v>
      </c>
      <c r="S31" s="181" t="str">
        <f t="shared" ca="1" si="2"/>
        <v>FR</v>
      </c>
      <c r="T31" s="181" t="str">
        <f ca="1">IF(B31="","",IF(ISERROR(MATCH($J31,SorP!$B$1:$B$6226,0)),"",INDIRECT("'SorP'!$A$"&amp;MATCH($S31&amp;$J31,SorP!C:C,0))))</f>
        <v>FR-NOR</v>
      </c>
      <c r="U31" s="201"/>
      <c r="V31" s="226">
        <f>IF(C31="",NA(),IF(OR(C31="Smelter not listed",C31="Smelter not yet identified"),MATCH($B31&amp;$D31,'Smelter Look-up'!$J:$J,0),MATCH($B31&amp;$C31,'Smelter Look-up'!$J:$J,0)))</f>
        <v>305</v>
      </c>
      <c r="X31" s="227">
        <f t="shared" si="3"/>
        <v>0</v>
      </c>
      <c r="AB31" s="228" t="str">
        <f t="shared" si="4"/>
        <v>GoldWEEEREFINING</v>
      </c>
    </row>
    <row r="32" spans="1:28" s="227" customFormat="1" ht="25.5">
      <c r="A32" s="181" t="s">
        <v>15635</v>
      </c>
      <c r="B32" s="182" t="s">
        <v>1099</v>
      </c>
      <c r="C32" s="186" t="s">
        <v>15634</v>
      </c>
      <c r="D32" s="230"/>
      <c r="E32" s="182" t="s">
        <v>15856</v>
      </c>
      <c r="F32" s="182" t="s">
        <v>15635</v>
      </c>
      <c r="G32" s="182" t="s">
        <v>13177</v>
      </c>
      <c r="H32" s="183"/>
      <c r="I32" s="184" t="s">
        <v>15645</v>
      </c>
      <c r="J32" s="184" t="s">
        <v>8641</v>
      </c>
      <c r="K32" s="224"/>
      <c r="L32" s="224"/>
      <c r="M32" s="224"/>
      <c r="N32" s="224"/>
      <c r="O32" s="224" t="s">
        <v>15857</v>
      </c>
      <c r="P32" s="185"/>
      <c r="Q32" s="225" t="s">
        <v>15829</v>
      </c>
      <c r="R32" s="182" t="str">
        <f ca="1">IF(ISERROR($V32),"",OFFSET('Smelter Look-up'!$C$4,$V32-4,0)&amp;"")</f>
        <v>Malaysia Smelting Corporation Berhad (Port Klang)</v>
      </c>
      <c r="S32" s="181" t="str">
        <f t="shared" ca="1" si="2"/>
        <v>MY</v>
      </c>
      <c r="T32" s="181" t="str">
        <f ca="1">IF(B32="","",IF(ISERROR(MATCH($J32,SorP!$B$1:$B$6226,0)),"",INDIRECT("'SorP'!$A$"&amp;MATCH($S32&amp;$J32,SorP!C:C,0))))</f>
        <v>MY-10</v>
      </c>
      <c r="U32" s="201"/>
      <c r="V32" s="226">
        <f>IF(C32="",NA(),IF(OR(C32="Smelter not listed",C32="Smelter not yet identified"),MATCH($B32&amp;$D32,'Smelter Look-up'!$J:$J,0),MATCH($B32&amp;$C32,'Smelter Look-up'!$J:$J,0)))</f>
        <v>469</v>
      </c>
      <c r="X32" s="227">
        <f t="shared" si="3"/>
        <v>0</v>
      </c>
      <c r="AB32" s="228" t="str">
        <f t="shared" si="4"/>
        <v>TinMalaysia Smelting Corporation Berhad (Port Klang)</v>
      </c>
    </row>
    <row r="33" spans="1:28" s="227" customFormat="1" ht="20.25">
      <c r="A33" s="181" t="s">
        <v>15637</v>
      </c>
      <c r="B33" s="182" t="s">
        <v>1099</v>
      </c>
      <c r="C33" s="186" t="s">
        <v>15636</v>
      </c>
      <c r="D33" s="230"/>
      <c r="E33" s="182" t="s">
        <v>15850</v>
      </c>
      <c r="F33" s="182" t="s">
        <v>15637</v>
      </c>
      <c r="G33" s="182" t="s">
        <v>13177</v>
      </c>
      <c r="H33" s="183"/>
      <c r="I33" s="184" t="s">
        <v>15646</v>
      </c>
      <c r="J33" s="184" t="s">
        <v>15381</v>
      </c>
      <c r="K33" s="224"/>
      <c r="L33" s="224"/>
      <c r="M33" s="224"/>
      <c r="N33" s="224"/>
      <c r="O33" s="224" t="s">
        <v>15858</v>
      </c>
      <c r="P33" s="185"/>
      <c r="Q33" s="225" t="s">
        <v>15836</v>
      </c>
      <c r="R33" s="182" t="str">
        <f ca="1">IF(ISERROR($V33),"",OFFSET('Smelter Look-up'!$C$4,$V33-4,0)&amp;"")</f>
        <v>RIKAYAA GREENTECH PRIVATE LIMITED</v>
      </c>
      <c r="S33" s="181" t="str">
        <f t="shared" ca="1" si="2"/>
        <v>IN</v>
      </c>
      <c r="T33" s="181" t="str">
        <f ca="1">IF(B33="","",IF(ISERROR(MATCH($J33,SorP!$B$1:$B$6226,0)),"",INDIRECT("'SorP'!$A$"&amp;MATCH($S33&amp;$J33,SorP!C:C,0))))</f>
        <v>IN-HP</v>
      </c>
      <c r="U33" s="201"/>
      <c r="V33" s="226">
        <f>IF(C33="",NA(),IF(OR(C33="Smelter not listed",C33="Smelter not yet identified"),MATCH($B33&amp;$D33,'Smelter Look-up'!$J:$J,0),MATCH($B33&amp;$C33,'Smelter Look-up'!$J:$J,0)))</f>
        <v>514</v>
      </c>
      <c r="X33" s="227">
        <f t="shared" si="3"/>
        <v>0</v>
      </c>
      <c r="AB33" s="228" t="str">
        <f t="shared" si="4"/>
        <v>TinRIKAYAA GREENTECH PRIVATE LIMITED</v>
      </c>
    </row>
    <row r="34" spans="1:28" s="227" customFormat="1" ht="38.25">
      <c r="A34" s="181" t="s">
        <v>743</v>
      </c>
      <c r="B34" s="182" t="s">
        <v>1100</v>
      </c>
      <c r="C34" s="186" t="s">
        <v>1700</v>
      </c>
      <c r="D34" s="230"/>
      <c r="E34" s="182" t="s">
        <v>15859</v>
      </c>
      <c r="F34" s="182" t="s">
        <v>743</v>
      </c>
      <c r="G34" s="182" t="s">
        <v>13177</v>
      </c>
      <c r="H34" s="183"/>
      <c r="I34" s="184" t="s">
        <v>1572</v>
      </c>
      <c r="J34" s="184" t="s">
        <v>7005</v>
      </c>
      <c r="K34" s="224"/>
      <c r="L34" s="224"/>
      <c r="M34" s="224"/>
      <c r="N34" s="224"/>
      <c r="O34" s="224" t="s">
        <v>15860</v>
      </c>
      <c r="P34" s="185"/>
      <c r="Q34" s="225" t="s">
        <v>15829</v>
      </c>
      <c r="R34" s="182" t="str">
        <f ca="1">IF(ISERROR($V34),"",OFFSET('Smelter Look-up'!$C$4,$V34-4,0)&amp;"")</f>
        <v>Ulba Metallurgical Plant JSC</v>
      </c>
      <c r="S34" s="181" t="str">
        <f t="shared" ca="1" si="2"/>
        <v>KZ</v>
      </c>
      <c r="T34" s="181" t="str">
        <f ca="1">IF(B34="","",IF(ISERROR(MATCH($J34,SorP!$B$1:$B$6226,0)),"",INDIRECT("'SorP'!$A$"&amp;MATCH($S34&amp;$J34,SorP!C:C,0))))</f>
        <v>KZ-KAR</v>
      </c>
      <c r="U34" s="201"/>
      <c r="V34" s="226">
        <f>IF(C34="",NA(),IF(OR(C34="Smelter not listed",C34="Smelter not yet identified"),MATCH($B34&amp;$D34,'Smelter Look-up'!$J:$J,0),MATCH($B34&amp;$C34,'Smelter Look-up'!$J:$J,0)))</f>
        <v>390</v>
      </c>
      <c r="X34" s="227">
        <f t="shared" si="3"/>
        <v>0</v>
      </c>
      <c r="AB34" s="228" t="str">
        <f t="shared" si="4"/>
        <v>TantalumUlba Metallurgical Plant JSC</v>
      </c>
    </row>
    <row r="35" spans="1:28" s="227" customFormat="1" ht="140.25">
      <c r="A35" s="181" t="s">
        <v>1388</v>
      </c>
      <c r="B35" s="182" t="s">
        <v>1100</v>
      </c>
      <c r="C35" s="186" t="s">
        <v>14950</v>
      </c>
      <c r="D35" s="230"/>
      <c r="E35" s="182" t="s">
        <v>15861</v>
      </c>
      <c r="F35" s="182" t="s">
        <v>1388</v>
      </c>
      <c r="G35" s="182" t="s">
        <v>13177</v>
      </c>
      <c r="H35" s="183"/>
      <c r="I35" s="184" t="s">
        <v>1705</v>
      </c>
      <c r="J35" s="184" t="s">
        <v>1706</v>
      </c>
      <c r="K35" s="224"/>
      <c r="L35" s="224"/>
      <c r="M35" s="224"/>
      <c r="N35" s="224"/>
      <c r="O35" s="224" t="s">
        <v>15849</v>
      </c>
      <c r="P35" s="185"/>
      <c r="Q35" s="225" t="s">
        <v>15829</v>
      </c>
      <c r="R35" s="182" t="str">
        <f ca="1">IF(ISERROR($V35),"",OFFSET('Smelter Look-up'!$C$4,$V35-4,0)&amp;"")</f>
        <v>KEMET de Mexico</v>
      </c>
      <c r="S35" s="181" t="str">
        <f t="shared" ca="1" si="2"/>
        <v>MX</v>
      </c>
      <c r="T35" s="181" t="str">
        <f ca="1">IF(B35="","",IF(ISERROR(MATCH($J35,SorP!$B$1:$B$6226,0)),"",INDIRECT("'SorP'!$A$"&amp;MATCH($S35&amp;$J35,SorP!C:C,0))))</f>
        <v>MX-TAM</v>
      </c>
      <c r="U35" s="201"/>
      <c r="V35" s="226">
        <f>IF(C35="",NA(),IF(OR(C35="Smelter not listed",C35="Smelter not yet identified"),MATCH($B35&amp;$D35,'Smelter Look-up'!$J:$J,0),MATCH($B35&amp;$C35,'Smelter Look-up'!$J:$J,0)))</f>
        <v>358</v>
      </c>
      <c r="X35" s="227">
        <f t="shared" si="3"/>
        <v>0</v>
      </c>
      <c r="AB35" s="228" t="str">
        <f t="shared" si="4"/>
        <v>TantalumKEMET de Mexico</v>
      </c>
    </row>
    <row r="36" spans="1:28" s="227" customFormat="1" ht="51">
      <c r="A36" s="181" t="s">
        <v>740</v>
      </c>
      <c r="B36" s="182" t="s">
        <v>1100</v>
      </c>
      <c r="C36" s="186" t="s">
        <v>1343</v>
      </c>
      <c r="D36" s="230"/>
      <c r="E36" s="182" t="s">
        <v>15862</v>
      </c>
      <c r="F36" s="182" t="s">
        <v>740</v>
      </c>
      <c r="G36" s="182" t="s">
        <v>13177</v>
      </c>
      <c r="H36" s="183"/>
      <c r="I36" s="184" t="s">
        <v>1695</v>
      </c>
      <c r="J36" s="184" t="s">
        <v>9955</v>
      </c>
      <c r="K36" s="224"/>
      <c r="L36" s="224"/>
      <c r="M36" s="224"/>
      <c r="N36" s="224"/>
      <c r="O36" s="224" t="s">
        <v>15863</v>
      </c>
      <c r="P36" s="185"/>
      <c r="Q36" s="225" t="s">
        <v>15864</v>
      </c>
      <c r="R36" s="182" t="str">
        <f ca="1">IF(ISERROR($V36),"",OFFSET('Smelter Look-up'!$C$4,$V36-4,0)&amp;"")</f>
        <v>Solikamsk Magnesium Works OAO</v>
      </c>
      <c r="S36" s="181" t="str">
        <f t="shared" ca="1" si="2"/>
        <v>RU</v>
      </c>
      <c r="T36" s="181" t="str">
        <f ca="1">IF(B36="","",IF(ISERROR(MATCH($J36,SorP!$B$1:$B$6226,0)),"",INDIRECT("'SorP'!$A$"&amp;MATCH($S36&amp;$J36,SorP!C:C,0))))</f>
        <v>RU-PER</v>
      </c>
      <c r="U36" s="201"/>
      <c r="V36" s="226">
        <f>IF(C36="",NA(),IF(OR(C36="Smelter not listed",C36="Smelter not yet identified"),MATCH($B36&amp;$D36,'Smelter Look-up'!$J:$J,0),MATCH($B36&amp;$C36,'Smelter Look-up'!$J:$J,0)))</f>
        <v>380</v>
      </c>
      <c r="X36" s="227">
        <f t="shared" si="3"/>
        <v>0</v>
      </c>
      <c r="AB36" s="228" t="str">
        <f t="shared" si="4"/>
        <v>TantalumSolikamsk Magnesium Works OAO</v>
      </c>
    </row>
    <row r="37" spans="1:28" s="227" customFormat="1" ht="20.25">
      <c r="A37" s="181" t="s">
        <v>15287</v>
      </c>
      <c r="B37" s="182" t="s">
        <v>1098</v>
      </c>
      <c r="C37" s="186" t="s">
        <v>15286</v>
      </c>
      <c r="D37" s="230"/>
      <c r="E37" s="182" t="s">
        <v>15865</v>
      </c>
      <c r="F37" s="182" t="s">
        <v>15287</v>
      </c>
      <c r="G37" s="182" t="s">
        <v>13177</v>
      </c>
      <c r="H37" s="183"/>
      <c r="I37" s="184" t="s">
        <v>15288</v>
      </c>
      <c r="J37" s="184" t="s">
        <v>3908</v>
      </c>
      <c r="K37" s="224"/>
      <c r="L37" s="224"/>
      <c r="M37" s="224"/>
      <c r="N37" s="224"/>
      <c r="O37" s="224" t="s">
        <v>15835</v>
      </c>
      <c r="P37" s="185"/>
      <c r="Q37" s="225" t="s">
        <v>15829</v>
      </c>
      <c r="R37" s="182" t="str">
        <f ca="1">IF(ISERROR($V37),"",OFFSET('Smelter Look-up'!$C$4,$V37-4,0)&amp;"")</f>
        <v>Gold by Gold Colombia</v>
      </c>
      <c r="S37" s="181" t="str">
        <f t="shared" ca="1" si="2"/>
        <v>CO</v>
      </c>
      <c r="T37" s="181" t="str">
        <f ca="1">IF(B37="","",IF(ISERROR(MATCH($J37,SorP!$B$1:$B$6226,0)),"",INDIRECT("'SorP'!$A$"&amp;MATCH($S37&amp;$J37,SorP!C:C,0))))</f>
        <v>CO-ANT</v>
      </c>
      <c r="U37" s="201"/>
      <c r="V37" s="226">
        <f>IF(C37="",NA(),IF(OR(C37="Smelter not listed",C37="Smelter not yet identified"),MATCH($B37&amp;$D37,'Smelter Look-up'!$J:$J,0),MATCH($B37&amp;$C37,'Smelter Look-up'!$J:$J,0)))</f>
        <v>92</v>
      </c>
      <c r="X37" s="227">
        <f t="shared" si="3"/>
        <v>0</v>
      </c>
      <c r="AB37" s="228" t="str">
        <f t="shared" si="4"/>
        <v>GoldGold by Gold Colombia</v>
      </c>
    </row>
    <row r="38" spans="1:28" s="227" customFormat="1" ht="63.75">
      <c r="A38" s="181" t="s">
        <v>1380</v>
      </c>
      <c r="B38" s="182" t="s">
        <v>1100</v>
      </c>
      <c r="C38" s="186" t="s">
        <v>14946</v>
      </c>
      <c r="D38" s="230"/>
      <c r="E38" s="182" t="s">
        <v>15866</v>
      </c>
      <c r="F38" s="182" t="s">
        <v>1380</v>
      </c>
      <c r="G38" s="182" t="s">
        <v>13177</v>
      </c>
      <c r="H38" s="183"/>
      <c r="I38" s="184" t="s">
        <v>1707</v>
      </c>
      <c r="J38" s="184" t="s">
        <v>1708</v>
      </c>
      <c r="K38" s="224"/>
      <c r="L38" s="224"/>
      <c r="M38" s="224"/>
      <c r="N38" s="224"/>
      <c r="O38" s="224" t="s">
        <v>15830</v>
      </c>
      <c r="P38" s="185"/>
      <c r="Q38" s="225" t="s">
        <v>15829</v>
      </c>
      <c r="R38" s="182" t="str">
        <f ca="1">IF(ISERROR($V38),"",OFFSET('Smelter Look-up'!$C$4,$V38-4,0)&amp;"")</f>
        <v>TANIOBIS Co., Ltd.</v>
      </c>
      <c r="S38" s="181" t="str">
        <f t="shared" ref="S38:S68" ca="1" si="5">IF(B38="","",IF(ISERROR(MATCH($E38,CL,0)),"Unknown",INDIRECT("'C'!$A$"&amp;MATCH($E38,CL,0)+1)))</f>
        <v>TH</v>
      </c>
      <c r="T38" s="181" t="str">
        <f ca="1">IF(B38="","",IF(ISERROR(MATCH($J38,SorP!$B$1:$B$6226,0)),"",INDIRECT("'SorP'!$A$"&amp;MATCH($S38&amp;$J38,SorP!C:C,0))))</f>
        <v>TH-21</v>
      </c>
      <c r="U38" s="201"/>
      <c r="V38" s="226">
        <f>IF(C38="",NA(),IF(OR(C38="Smelter not listed",C38="Smelter not yet identified"),MATCH($B38&amp;$D38,'Smelter Look-up'!$J:$J,0),MATCH($B38&amp;$C38,'Smelter Look-up'!$J:$J,0)))</f>
        <v>384</v>
      </c>
      <c r="X38" s="227">
        <f t="shared" ref="X38:X68" si="6">IF(AND(C38="Smelter not listed",OR(LEN(D38)=0,LEN(E38)=0)),1,0)</f>
        <v>0</v>
      </c>
      <c r="AB38" s="228" t="str">
        <f t="shared" ref="AB38:AB68" si="7">B38&amp;C38</f>
        <v>TantalumTANIOBIS Co., Ltd.</v>
      </c>
    </row>
    <row r="39" spans="1:28" s="227" customFormat="1" ht="140.25">
      <c r="A39" s="181" t="s">
        <v>1378</v>
      </c>
      <c r="B39" s="182" t="s">
        <v>1100</v>
      </c>
      <c r="C39" s="186" t="s">
        <v>1377</v>
      </c>
      <c r="D39" s="230"/>
      <c r="E39" s="182" t="s">
        <v>15867</v>
      </c>
      <c r="F39" s="182" t="s">
        <v>1378</v>
      </c>
      <c r="G39" s="182" t="s">
        <v>13177</v>
      </c>
      <c r="H39" s="183"/>
      <c r="I39" s="184" t="s">
        <v>1713</v>
      </c>
      <c r="J39" s="184" t="s">
        <v>1699</v>
      </c>
      <c r="K39" s="224"/>
      <c r="L39" s="224"/>
      <c r="M39" s="224"/>
      <c r="N39" s="224"/>
      <c r="O39" s="224" t="s">
        <v>15849</v>
      </c>
      <c r="P39" s="185"/>
      <c r="Q39" s="225" t="s">
        <v>15829</v>
      </c>
      <c r="R39" s="182" t="str">
        <f ca="1">IF(ISERROR($V39),"",OFFSET('Smelter Look-up'!$C$4,$V39-4,0)&amp;"")</f>
        <v>Global Advanced Metals Boyertown</v>
      </c>
      <c r="S39" s="181" t="str">
        <f t="shared" ca="1" si="5"/>
        <v>US</v>
      </c>
      <c r="T39" s="181" t="str">
        <f ca="1">IF(B39="","",IF(ISERROR(MATCH($J39,SorP!$B$1:$B$6226,0)),"",INDIRECT("'SorP'!$A$"&amp;MATCH($S39&amp;$J39,SorP!C:C,0))))</f>
        <v>US-PA</v>
      </c>
      <c r="U39" s="201"/>
      <c r="V39" s="226">
        <f>IF(C39="",NA(),IF(OR(C39="Smelter not listed",C39="Smelter not yet identified"),MATCH($B39&amp;$D39,'Smelter Look-up'!$J:$J,0),MATCH($B39&amp;$C39,'Smelter Look-up'!$J:$J,0)))</f>
        <v>340</v>
      </c>
      <c r="X39" s="227">
        <f t="shared" si="6"/>
        <v>0</v>
      </c>
      <c r="AB39" s="228" t="str">
        <f t="shared" si="7"/>
        <v>TantalumGlobal Advanced Metals Boyertown</v>
      </c>
    </row>
    <row r="40" spans="1:28" s="227" customFormat="1" ht="38.25">
      <c r="A40" s="181" t="s">
        <v>15868</v>
      </c>
      <c r="B40" s="182" t="s">
        <v>1100</v>
      </c>
      <c r="C40" s="186" t="s">
        <v>15869</v>
      </c>
      <c r="D40" s="230"/>
      <c r="E40" s="182" t="s">
        <v>15867</v>
      </c>
      <c r="F40" s="182" t="s">
        <v>15868</v>
      </c>
      <c r="G40" s="182" t="s">
        <v>13177</v>
      </c>
      <c r="H40" s="183"/>
      <c r="I40" s="184" t="s">
        <v>15870</v>
      </c>
      <c r="J40" s="184" t="s">
        <v>2215</v>
      </c>
      <c r="K40" s="224"/>
      <c r="L40" s="224"/>
      <c r="M40" s="224"/>
      <c r="N40" s="224"/>
      <c r="O40" s="224" t="s">
        <v>15871</v>
      </c>
      <c r="P40" s="185"/>
      <c r="Q40" s="225" t="s">
        <v>15829</v>
      </c>
      <c r="R40" s="182" t="str">
        <f ca="1">IF(ISERROR($V40),"",OFFSET('Smelter Look-up'!$C$4,$V40-4,0)&amp;"")</f>
        <v/>
      </c>
      <c r="S40" s="181" t="str">
        <f t="shared" ca="1" si="5"/>
        <v>US</v>
      </c>
      <c r="T40" s="181" t="str">
        <f ca="1">IF(B40="","",IF(ISERROR(MATCH($J40,SorP!$B$1:$B$6226,0)),"",INDIRECT("'SorP'!$A$"&amp;MATCH($S40&amp;$J40,SorP!C:C,0))))</f>
        <v>US-TX</v>
      </c>
      <c r="U40" s="201"/>
      <c r="V40" s="226" t="e">
        <f>IF(C40="",NA(),IF(OR(C40="Smelter not listed",C40="Smelter not yet identified"),MATCH($B40&amp;$D40,'Smelter Look-up'!$J:$J,0),MATCH($B40&amp;$C40,'Smelter Look-up'!$J:$J,0)))</f>
        <v>#N/A</v>
      </c>
      <c r="X40" s="227">
        <f t="shared" si="6"/>
        <v>0</v>
      </c>
      <c r="AB40" s="228" t="str">
        <f t="shared" si="7"/>
        <v>TantalumQuantumClean</v>
      </c>
    </row>
    <row r="41" spans="1:28" s="227" customFormat="1" ht="127.5">
      <c r="A41" s="181" t="s">
        <v>1383</v>
      </c>
      <c r="B41" s="182" t="s">
        <v>1100</v>
      </c>
      <c r="C41" s="186" t="s">
        <v>15338</v>
      </c>
      <c r="D41" s="230"/>
      <c r="E41" s="182" t="s">
        <v>15867</v>
      </c>
      <c r="F41" s="182" t="s">
        <v>1383</v>
      </c>
      <c r="G41" s="182" t="s">
        <v>13177</v>
      </c>
      <c r="H41" s="183"/>
      <c r="I41" s="184" t="s">
        <v>1711</v>
      </c>
      <c r="J41" s="184" t="s">
        <v>1591</v>
      </c>
      <c r="K41" s="224"/>
      <c r="L41" s="224"/>
      <c r="M41" s="224"/>
      <c r="N41" s="224"/>
      <c r="O41" s="224" t="s">
        <v>15872</v>
      </c>
      <c r="P41" s="185"/>
      <c r="Q41" s="225" t="s">
        <v>15829</v>
      </c>
      <c r="R41" s="182" t="str">
        <f ca="1">IF(ISERROR($V41),"",OFFSET('Smelter Look-up'!$C$4,$V41-4,0)&amp;"")</f>
        <v>Materion Newton Inc.</v>
      </c>
      <c r="S41" s="181" t="str">
        <f t="shared" ca="1" si="5"/>
        <v>US</v>
      </c>
      <c r="T41" s="181" t="str">
        <f ca="1">IF(B41="","",IF(ISERROR(MATCH($J41,SorP!$B$1:$B$6226,0)),"",INDIRECT("'SorP'!$A$"&amp;MATCH($S41&amp;$J41,SorP!C:C,0))))</f>
        <v>US-MA</v>
      </c>
      <c r="U41" s="201"/>
      <c r="V41" s="226">
        <f>IF(C41="",NA(),IF(OR(C41="Smelter not listed",C41="Smelter not yet identified"),MATCH($B41&amp;$D41,'Smelter Look-up'!$J:$J,0),MATCH($B41&amp;$C41,'Smelter Look-up'!$J:$J,0)))</f>
        <v>360</v>
      </c>
      <c r="X41" s="227">
        <f t="shared" si="6"/>
        <v>0</v>
      </c>
      <c r="AB41" s="228" t="str">
        <f t="shared" si="7"/>
        <v>TantalumMaterion Newton Inc.</v>
      </c>
    </row>
    <row r="42" spans="1:28" s="227" customFormat="1" ht="127.5">
      <c r="A42" s="181" t="s">
        <v>1361</v>
      </c>
      <c r="B42" s="182" t="s">
        <v>1100</v>
      </c>
      <c r="C42" s="186" t="s">
        <v>1360</v>
      </c>
      <c r="D42" s="230"/>
      <c r="E42" s="182" t="s">
        <v>15867</v>
      </c>
      <c r="F42" s="182" t="s">
        <v>1361</v>
      </c>
      <c r="G42" s="182" t="s">
        <v>13177</v>
      </c>
      <c r="H42" s="183"/>
      <c r="I42" s="184" t="s">
        <v>15620</v>
      </c>
      <c r="J42" s="184" t="s">
        <v>1703</v>
      </c>
      <c r="K42" s="224"/>
      <c r="L42" s="224"/>
      <c r="M42" s="224"/>
      <c r="N42" s="224"/>
      <c r="O42" s="224" t="s">
        <v>15873</v>
      </c>
      <c r="P42" s="185"/>
      <c r="Q42" s="225" t="s">
        <v>15829</v>
      </c>
      <c r="R42" s="182" t="str">
        <f ca="1">IF(ISERROR($V42),"",OFFSET('Smelter Look-up'!$C$4,$V42-4,0)&amp;"")</f>
        <v>D Block Metals, LLC</v>
      </c>
      <c r="S42" s="181" t="str">
        <f t="shared" ca="1" si="5"/>
        <v>US</v>
      </c>
      <c r="T42" s="181" t="str">
        <f ca="1">IF(B42="","",IF(ISERROR(MATCH($J42,SorP!$B$1:$B$6226,0)),"",INDIRECT("'SorP'!$A$"&amp;MATCH($S42&amp;$J42,SorP!C:C,0))))</f>
        <v>US-NC</v>
      </c>
      <c r="U42" s="201"/>
      <c r="V42" s="226">
        <f>IF(C42="",NA(),IF(OR(C42="Smelter not listed",C42="Smelter not yet identified"),MATCH($B42&amp;$D42,'Smelter Look-up'!$J:$J,0),MATCH($B42&amp;$C42,'Smelter Look-up'!$J:$J,0)))</f>
        <v>335</v>
      </c>
      <c r="X42" s="227">
        <f t="shared" si="6"/>
        <v>0</v>
      </c>
      <c r="AB42" s="228" t="str">
        <f t="shared" si="7"/>
        <v>TantalumD Block Metals, LLC</v>
      </c>
    </row>
    <row r="43" spans="1:28" s="227" customFormat="1" ht="127.5">
      <c r="A43" s="181" t="s">
        <v>742</v>
      </c>
      <c r="B43" s="182" t="s">
        <v>1100</v>
      </c>
      <c r="C43" s="186" t="s">
        <v>1697</v>
      </c>
      <c r="D43" s="230"/>
      <c r="E43" s="182" t="s">
        <v>15867</v>
      </c>
      <c r="F43" s="182" t="s">
        <v>742</v>
      </c>
      <c r="G43" s="182" t="s">
        <v>13177</v>
      </c>
      <c r="H43" s="183"/>
      <c r="I43" s="184" t="s">
        <v>1698</v>
      </c>
      <c r="J43" s="184" t="s">
        <v>1699</v>
      </c>
      <c r="K43" s="224"/>
      <c r="L43" s="224"/>
      <c r="M43" s="224"/>
      <c r="N43" s="224"/>
      <c r="O43" s="224" t="s">
        <v>15874</v>
      </c>
      <c r="P43" s="185"/>
      <c r="Q43" s="225" t="s">
        <v>15829</v>
      </c>
      <c r="R43" s="182" t="str">
        <f ca="1">IF(ISERROR($V43),"",OFFSET('Smelter Look-up'!$C$4,$V43-4,0)&amp;"")</f>
        <v>Telex Metals</v>
      </c>
      <c r="S43" s="181" t="str">
        <f t="shared" ca="1" si="5"/>
        <v>US</v>
      </c>
      <c r="T43" s="181" t="str">
        <f ca="1">IF(B43="","",IF(ISERROR(MATCH($J43,SorP!$B$1:$B$6226,0)),"",INDIRECT("'SorP'!$A$"&amp;MATCH($S43&amp;$J43,SorP!C:C,0))))</f>
        <v>US-PA</v>
      </c>
      <c r="U43" s="201"/>
      <c r="V43" s="226">
        <f>IF(C43="",NA(),IF(OR(C43="Smelter not listed",C43="Smelter not yet identified"),MATCH($B43&amp;$D43,'Smelter Look-up'!$J:$J,0),MATCH($B43&amp;$C43,'Smelter Look-up'!$J:$J,0)))</f>
        <v>388</v>
      </c>
      <c r="X43" s="227">
        <f t="shared" si="6"/>
        <v>0</v>
      </c>
      <c r="AB43" s="228" t="str">
        <f t="shared" si="7"/>
        <v>TantalumTelex Metals</v>
      </c>
    </row>
    <row r="44" spans="1:28" s="227" customFormat="1" ht="25.5">
      <c r="A44" s="181" t="s">
        <v>2092</v>
      </c>
      <c r="B44" s="182" t="s">
        <v>1099</v>
      </c>
      <c r="C44" s="186" t="s">
        <v>2091</v>
      </c>
      <c r="D44" s="230"/>
      <c r="E44" s="182" t="s">
        <v>15875</v>
      </c>
      <c r="F44" s="182" t="s">
        <v>2092</v>
      </c>
      <c r="G44" s="182" t="s">
        <v>13177</v>
      </c>
      <c r="H44" s="183"/>
      <c r="I44" s="184" t="s">
        <v>1767</v>
      </c>
      <c r="J44" s="184" t="s">
        <v>12075</v>
      </c>
      <c r="K44" s="224"/>
      <c r="L44" s="224"/>
      <c r="M44" s="224"/>
      <c r="N44" s="224"/>
      <c r="O44" s="224" t="s">
        <v>15876</v>
      </c>
      <c r="P44" s="185"/>
      <c r="Q44" s="225" t="s">
        <v>15836</v>
      </c>
      <c r="R44" s="182" t="str">
        <f ca="1">IF(ISERROR($V44),"",OFFSET('Smelter Look-up'!$C$4,$V44-4,0)&amp;"")</f>
        <v>An Vinh Joint Stock Mineral Processing Company</v>
      </c>
      <c r="S44" s="181" t="str">
        <f t="shared" ca="1" si="5"/>
        <v>VN</v>
      </c>
      <c r="T44" s="181" t="str">
        <f ca="1">IF(B44="","",IF(ISERROR(MATCH($J44,SorP!$B$1:$B$6226,0)),"",INDIRECT("'SorP'!$A$"&amp;MATCH($S44&amp;$J44,SorP!C:C,0))))</f>
        <v>VN-22</v>
      </c>
      <c r="U44" s="201"/>
      <c r="V44" s="226">
        <f>IF(C44="",NA(),IF(OR(C44="Smelter not listed",C44="Smelter not yet identified"),MATCH($B44&amp;$D44,'Smelter Look-up'!$J:$J,0),MATCH($B44&amp;$C44,'Smelter Look-up'!$J:$J,0)))</f>
        <v>403</v>
      </c>
      <c r="X44" s="227">
        <f t="shared" si="6"/>
        <v>0</v>
      </c>
      <c r="AB44" s="228" t="str">
        <f t="shared" si="7"/>
        <v>TinAn Vinh Joint Stock Mineral Processing Company</v>
      </c>
    </row>
    <row r="45" spans="1:28" s="227" customFormat="1" ht="76.5">
      <c r="A45" s="181" t="s">
        <v>14965</v>
      </c>
      <c r="B45" s="182" t="s">
        <v>1099</v>
      </c>
      <c r="C45" s="186" t="s">
        <v>14964</v>
      </c>
      <c r="D45" s="230"/>
      <c r="E45" s="182" t="s">
        <v>15875</v>
      </c>
      <c r="F45" s="182" t="s">
        <v>14965</v>
      </c>
      <c r="G45" s="182" t="s">
        <v>13177</v>
      </c>
      <c r="H45" s="183"/>
      <c r="I45" s="184" t="s">
        <v>14988</v>
      </c>
      <c r="J45" s="184" t="s">
        <v>12119</v>
      </c>
      <c r="K45" s="224"/>
      <c r="L45" s="224"/>
      <c r="M45" s="224"/>
      <c r="N45" s="224"/>
      <c r="O45" s="224" t="s">
        <v>15877</v>
      </c>
      <c r="P45" s="185"/>
      <c r="Q45" s="225" t="s">
        <v>15836</v>
      </c>
      <c r="R45" s="182" t="str">
        <f ca="1">IF(ISERROR($V45),"",OFFSET('Smelter Look-up'!$C$4,$V45-4,0)&amp;"")</f>
        <v>VQB Mineral and Trading Group JSC</v>
      </c>
      <c r="S45" s="181" t="str">
        <f t="shared" ca="1" si="5"/>
        <v>VN</v>
      </c>
      <c r="T45" s="181" t="str">
        <f ca="1">IF(B45="","",IF(ISERROR(MATCH($J45,SorP!$B$1:$B$6226,0)),"",INDIRECT("'SorP'!$A$"&amp;MATCH($S45&amp;$J45,SorP!C:C,0))))</f>
        <v>VN-HN</v>
      </c>
      <c r="U45" s="201"/>
      <c r="V45" s="226">
        <f>IF(C45="",NA(),IF(OR(C45="Smelter not listed",C45="Smelter not yet identified"),MATCH($B45&amp;$D45,'Smelter Look-up'!$J:$J,0),MATCH($B45&amp;$C45,'Smelter Look-up'!$J:$J,0)))</f>
        <v>529</v>
      </c>
      <c r="X45" s="227">
        <f t="shared" si="6"/>
        <v>0</v>
      </c>
      <c r="AB45" s="228" t="str">
        <f t="shared" si="7"/>
        <v>TinVQB Mineral and Trading Group JSC</v>
      </c>
    </row>
    <row r="46" spans="1:28" s="227" customFormat="1" ht="25.5">
      <c r="A46" s="181" t="s">
        <v>1769</v>
      </c>
      <c r="B46" s="182" t="s">
        <v>1099</v>
      </c>
      <c r="C46" s="186" t="s">
        <v>1768</v>
      </c>
      <c r="D46" s="230"/>
      <c r="E46" s="182" t="s">
        <v>15875</v>
      </c>
      <c r="F46" s="182" t="s">
        <v>1769</v>
      </c>
      <c r="G46" s="182" t="s">
        <v>13177</v>
      </c>
      <c r="H46" s="183"/>
      <c r="I46" s="184" t="s">
        <v>1770</v>
      </c>
      <c r="J46" s="184" t="s">
        <v>12103</v>
      </c>
      <c r="K46" s="224"/>
      <c r="L46" s="224"/>
      <c r="M46" s="224"/>
      <c r="N46" s="224"/>
      <c r="O46" s="224" t="s">
        <v>15878</v>
      </c>
      <c r="P46" s="185"/>
      <c r="Q46" s="225" t="s">
        <v>15836</v>
      </c>
      <c r="R46" s="182" t="str">
        <f ca="1">IF(ISERROR($V46),"",OFFSET('Smelter Look-up'!$C$4,$V46-4,0)&amp;"")</f>
        <v>Tuyen Quang Non-Ferrous Metals Joint Stock Company</v>
      </c>
      <c r="S46" s="181" t="str">
        <f t="shared" ca="1" si="5"/>
        <v>VN</v>
      </c>
      <c r="T46" s="181" t="str">
        <f ca="1">IF(B46="","",IF(ISERROR(MATCH($J46,SorP!$B$1:$B$6226,0)),"",INDIRECT("'SorP'!$A$"&amp;MATCH($S46&amp;$J46,SorP!C:C,0))))</f>
        <v>VN-07</v>
      </c>
      <c r="U46" s="201"/>
      <c r="V46" s="226">
        <f>IF(C46="",NA(),IF(OR(C46="Smelter not listed",C46="Smelter not yet identified"),MATCH($B46&amp;$D46,'Smelter Look-up'!$J:$J,0),MATCH($B46&amp;$C46,'Smelter Look-up'!$J:$J,0)))</f>
        <v>527</v>
      </c>
      <c r="X46" s="227">
        <f t="shared" si="6"/>
        <v>0</v>
      </c>
      <c r="AB46" s="228" t="str">
        <f t="shared" si="7"/>
        <v>TinTuyen Quang Non-Ferrous Metals Joint Stock Company</v>
      </c>
    </row>
    <row r="47" spans="1:28" s="227" customFormat="1" ht="51">
      <c r="A47" s="181" t="s">
        <v>1763</v>
      </c>
      <c r="B47" s="182" t="s">
        <v>1099</v>
      </c>
      <c r="C47" s="186" t="s">
        <v>1762</v>
      </c>
      <c r="D47" s="230"/>
      <c r="E47" s="182" t="s">
        <v>15875</v>
      </c>
      <c r="F47" s="182" t="s">
        <v>1763</v>
      </c>
      <c r="G47" s="182" t="s">
        <v>13177</v>
      </c>
      <c r="H47" s="183"/>
      <c r="I47" s="184" t="s">
        <v>1764</v>
      </c>
      <c r="J47" s="184" t="s">
        <v>12125</v>
      </c>
      <c r="K47" s="224"/>
      <c r="L47" s="224"/>
      <c r="M47" s="224"/>
      <c r="N47" s="224"/>
      <c r="O47" s="224" t="s">
        <v>15879</v>
      </c>
      <c r="P47" s="185"/>
      <c r="Q47" s="225" t="s">
        <v>15880</v>
      </c>
      <c r="R47" s="182" t="str">
        <f ca="1">IF(ISERROR($V47),"",OFFSET('Smelter Look-up'!$C$4,$V47-4,0)&amp;"")</f>
        <v>Electro-Mechanical Facility of the Cao Bang Minerals &amp; Metallurgy Joint Stock Company</v>
      </c>
      <c r="S47" s="181" t="str">
        <f t="shared" ca="1" si="5"/>
        <v>VN</v>
      </c>
      <c r="T47" s="181" t="str">
        <f ca="1">IF(B47="","",IF(ISERROR(MATCH($J47,SorP!$B$1:$B$6226,0)),"",INDIRECT("'SorP'!$A$"&amp;MATCH($S47&amp;$J47,SorP!C:C,0))))</f>
        <v>VN-04</v>
      </c>
      <c r="U47" s="201"/>
      <c r="V47" s="226">
        <f>IF(C47="",NA(),IF(OR(C47="Smelter not listed",C47="Smelter not yet identified"),MATCH($B47&amp;$D47,'Smelter Look-up'!$J:$J,0),MATCH($B47&amp;$C47,'Smelter Look-up'!$J:$J,0)))</f>
        <v>427</v>
      </c>
      <c r="X47" s="227">
        <f t="shared" si="6"/>
        <v>0</v>
      </c>
      <c r="AB47" s="228" t="str">
        <f t="shared" si="7"/>
        <v>TinElectro-Mechanical Facility of the Cao Bang Minerals &amp; Metallurgy Joint Stock Company</v>
      </c>
    </row>
    <row r="48" spans="1:28" s="227" customFormat="1" ht="38.25">
      <c r="A48" s="181" t="s">
        <v>1766</v>
      </c>
      <c r="B48" s="182" t="s">
        <v>1099</v>
      </c>
      <c r="C48" s="186" t="s">
        <v>1765</v>
      </c>
      <c r="D48" s="230"/>
      <c r="E48" s="182" t="s">
        <v>15875</v>
      </c>
      <c r="F48" s="182" t="s">
        <v>1766</v>
      </c>
      <c r="G48" s="182" t="s">
        <v>13177</v>
      </c>
      <c r="H48" s="183"/>
      <c r="I48" s="184" t="s">
        <v>1767</v>
      </c>
      <c r="J48" s="184" t="s">
        <v>12075</v>
      </c>
      <c r="K48" s="224"/>
      <c r="L48" s="224"/>
      <c r="M48" s="224"/>
      <c r="N48" s="224"/>
      <c r="O48" s="224" t="s">
        <v>15881</v>
      </c>
      <c r="P48" s="185"/>
      <c r="Q48" s="225" t="s">
        <v>15836</v>
      </c>
      <c r="R48" s="182" t="str">
        <f ca="1">IF(ISERROR($V48),"",OFFSET('Smelter Look-up'!$C$4,$V48-4,0)&amp;"")</f>
        <v>Nghe Tinh Non-Ferrous Metals Joint Stock Company</v>
      </c>
      <c r="S48" s="181" t="str">
        <f t="shared" ca="1" si="5"/>
        <v>VN</v>
      </c>
      <c r="T48" s="181" t="str">
        <f ca="1">IF(B48="","",IF(ISERROR(MATCH($J48,SorP!$B$1:$B$6226,0)),"",INDIRECT("'SorP'!$A$"&amp;MATCH($S48&amp;$J48,SorP!C:C,0))))</f>
        <v>VN-22</v>
      </c>
      <c r="U48" s="201"/>
      <c r="V48" s="226">
        <f>IF(C48="",NA(),IF(OR(C48="Smelter not listed",C48="Smelter not yet identified"),MATCH($B48&amp;$D48,'Smelter Look-up'!$J:$J,0),MATCH($B48&amp;$C48,'Smelter Look-up'!$J:$J,0)))</f>
        <v>487</v>
      </c>
      <c r="X48" s="227">
        <f t="shared" si="6"/>
        <v>0</v>
      </c>
      <c r="AB48" s="228" t="str">
        <f t="shared" si="7"/>
        <v>TinNghe Tinh Non-Ferrous Metals Joint Stock Company</v>
      </c>
    </row>
    <row r="49" spans="1:28" s="227" customFormat="1" ht="153">
      <c r="A49" s="181" t="s">
        <v>744</v>
      </c>
      <c r="B49" s="182" t="s">
        <v>1099</v>
      </c>
      <c r="C49" s="186" t="s">
        <v>15688</v>
      </c>
      <c r="D49" s="230"/>
      <c r="E49" s="182" t="s">
        <v>15867</v>
      </c>
      <c r="F49" s="182" t="s">
        <v>744</v>
      </c>
      <c r="G49" s="182" t="s">
        <v>13177</v>
      </c>
      <c r="H49" s="183"/>
      <c r="I49" s="184" t="s">
        <v>15818</v>
      </c>
      <c r="J49" s="184" t="s">
        <v>15818</v>
      </c>
      <c r="K49" s="224"/>
      <c r="L49" s="224"/>
      <c r="M49" s="224"/>
      <c r="N49" s="224"/>
      <c r="O49" s="224" t="s">
        <v>15882</v>
      </c>
      <c r="P49" s="185"/>
      <c r="Q49" s="225" t="s">
        <v>15829</v>
      </c>
      <c r="R49" s="182" t="str">
        <f ca="1">IF(ISERROR($V49),"",OFFSET('Smelter Look-up'!$C$4,$V49-4,0)&amp;"")</f>
        <v>Alpha Assembly Solutions Inc</v>
      </c>
      <c r="S49" s="181" t="str">
        <f t="shared" ca="1" si="5"/>
        <v>US</v>
      </c>
      <c r="T49" s="181" t="str">
        <f ca="1">IF(B49="","",IF(ISERROR(MATCH($J49,SorP!$B$1:$B$6226,0)),"",INDIRECT("'SorP'!$A$"&amp;MATCH($S49&amp;$J49,SorP!C:C,0))))</f>
        <v/>
      </c>
      <c r="U49" s="201"/>
      <c r="V49" s="226">
        <f>IF(C49="",NA(),IF(OR(C49="Smelter not listed",C49="Smelter not yet identified"),MATCH($B49&amp;$D49,'Smelter Look-up'!$J:$J,0),MATCH($B49&amp;$C49,'Smelter Look-up'!$J:$J,0)))</f>
        <v>399</v>
      </c>
      <c r="X49" s="227">
        <f t="shared" si="6"/>
        <v>0</v>
      </c>
      <c r="AB49" s="228" t="str">
        <f t="shared" si="7"/>
        <v>TinAlpha Assembly Solutions Inc</v>
      </c>
    </row>
    <row r="50" spans="1:28" s="227" customFormat="1" ht="63.75">
      <c r="A50" s="181" t="s">
        <v>13122</v>
      </c>
      <c r="B50" s="182" t="s">
        <v>1099</v>
      </c>
      <c r="C50" s="186" t="s">
        <v>13121</v>
      </c>
      <c r="D50" s="230"/>
      <c r="E50" s="182" t="s">
        <v>15867</v>
      </c>
      <c r="F50" s="182" t="s">
        <v>13122</v>
      </c>
      <c r="G50" s="182" t="s">
        <v>13177</v>
      </c>
      <c r="H50" s="183"/>
      <c r="I50" s="184" t="s">
        <v>13123</v>
      </c>
      <c r="J50" s="184" t="s">
        <v>1699</v>
      </c>
      <c r="K50" s="224"/>
      <c r="L50" s="224"/>
      <c r="M50" s="224"/>
      <c r="N50" s="224"/>
      <c r="O50" s="224" t="s">
        <v>15883</v>
      </c>
      <c r="P50" s="185"/>
      <c r="Q50" s="225" t="s">
        <v>15829</v>
      </c>
      <c r="R50" s="182" t="str">
        <f ca="1">IF(ISERROR($V50),"",OFFSET('Smelter Look-up'!$C$4,$V50-4,0)&amp;"")</f>
        <v>Tin Technology &amp; Refining</v>
      </c>
      <c r="S50" s="181" t="str">
        <f t="shared" ca="1" si="5"/>
        <v>US</v>
      </c>
      <c r="T50" s="181" t="str">
        <f ca="1">IF(B50="","",IF(ISERROR(MATCH($J50,SorP!$B$1:$B$6226,0)),"",INDIRECT("'SorP'!$A$"&amp;MATCH($S50&amp;$J50,SorP!C:C,0))))</f>
        <v>US-PA</v>
      </c>
      <c r="U50" s="201"/>
      <c r="V50" s="226">
        <f>IF(C50="",NA(),IF(OR(C50="Smelter not listed",C50="Smelter not yet identified"),MATCH($B50&amp;$D50,'Smelter Look-up'!$J:$J,0),MATCH($B50&amp;$C50,'Smelter Look-up'!$J:$J,0)))</f>
        <v>525</v>
      </c>
      <c r="X50" s="227">
        <f t="shared" si="6"/>
        <v>0</v>
      </c>
      <c r="AB50" s="228" t="str">
        <f t="shared" si="7"/>
        <v>TinTin Technology &amp; Refining</v>
      </c>
    </row>
    <row r="51" spans="1:28" s="227" customFormat="1" ht="76.5">
      <c r="A51" s="181" t="s">
        <v>1740</v>
      </c>
      <c r="B51" s="182" t="s">
        <v>1099</v>
      </c>
      <c r="C51" s="186" t="s">
        <v>2104</v>
      </c>
      <c r="D51" s="230"/>
      <c r="E51" s="182" t="s">
        <v>15867</v>
      </c>
      <c r="F51" s="182" t="s">
        <v>1740</v>
      </c>
      <c r="G51" s="182" t="s">
        <v>13177</v>
      </c>
      <c r="H51" s="183"/>
      <c r="I51" s="184" t="s">
        <v>1741</v>
      </c>
      <c r="J51" s="184" t="s">
        <v>1601</v>
      </c>
      <c r="K51" s="224"/>
      <c r="L51" s="224"/>
      <c r="M51" s="224"/>
      <c r="N51" s="224"/>
      <c r="O51" s="224" t="s">
        <v>15884</v>
      </c>
      <c r="P51" s="185"/>
      <c r="Q51" s="225" t="s">
        <v>15829</v>
      </c>
      <c r="R51" s="182" t="str">
        <f ca="1">IF(ISERROR($V51),"",OFFSET('Smelter Look-up'!$C$4,$V51-4,0)&amp;"")</f>
        <v>Metallic Resources, Inc.</v>
      </c>
      <c r="S51" s="181" t="str">
        <f t="shared" ca="1" si="5"/>
        <v>US</v>
      </c>
      <c r="T51" s="181" t="str">
        <f ca="1">IF(B51="","",IF(ISERROR(MATCH($J51,SorP!$B$1:$B$6226,0)),"",INDIRECT("'SorP'!$A$"&amp;MATCH($S51&amp;$J51,SorP!C:C,0))))</f>
        <v>US-OH</v>
      </c>
      <c r="U51" s="201"/>
      <c r="V51" s="226">
        <f>IF(C51="",NA(),IF(OR(C51="Smelter not listed",C51="Smelter not yet identified"),MATCH($B51&amp;$D51,'Smelter Look-up'!$J:$J,0),MATCH($B51&amp;$C51,'Smelter Look-up'!$J:$J,0)))</f>
        <v>473</v>
      </c>
      <c r="X51" s="227">
        <f t="shared" si="6"/>
        <v>0</v>
      </c>
      <c r="AB51" s="228" t="str">
        <f t="shared" si="7"/>
        <v>TinMetallic Resources, Inc.</v>
      </c>
    </row>
    <row r="52" spans="1:28" s="227" customFormat="1" ht="51">
      <c r="A52" s="181" t="s">
        <v>757</v>
      </c>
      <c r="B52" s="182" t="s">
        <v>1099</v>
      </c>
      <c r="C52" s="186" t="s">
        <v>756</v>
      </c>
      <c r="D52" s="230"/>
      <c r="E52" s="182" t="s">
        <v>15866</v>
      </c>
      <c r="F52" s="182" t="s">
        <v>757</v>
      </c>
      <c r="G52" s="182" t="s">
        <v>13177</v>
      </c>
      <c r="H52" s="183"/>
      <c r="I52" s="184" t="s">
        <v>2292</v>
      </c>
      <c r="J52" s="184" t="s">
        <v>10972</v>
      </c>
      <c r="K52" s="224"/>
      <c r="L52" s="224"/>
      <c r="M52" s="224"/>
      <c r="N52" s="224"/>
      <c r="O52" s="224" t="s">
        <v>15885</v>
      </c>
      <c r="P52" s="185"/>
      <c r="Q52" s="225" t="s">
        <v>15829</v>
      </c>
      <c r="R52" s="182" t="str">
        <f ca="1">IF(ISERROR($V52),"",OFFSET('Smelter Look-up'!$C$4,$V52-4,0)&amp;"")</f>
        <v>O.M. Manufacturing (Thailand) Co., Ltd.</v>
      </c>
      <c r="S52" s="181" t="str">
        <f t="shared" ca="1" si="5"/>
        <v>TH</v>
      </c>
      <c r="T52" s="181" t="str">
        <f ca="1">IF(B52="","",IF(ISERROR(MATCH($J52,SorP!$B$1:$B$6226,0)),"",INDIRECT("'SorP'!$A$"&amp;MATCH($S52&amp;$J52,SorP!C:C,0))))</f>
        <v>TH-20</v>
      </c>
      <c r="U52" s="201"/>
      <c r="V52" s="226">
        <f>IF(C52="",NA(),IF(OR(C52="Smelter not listed",C52="Smelter not yet identified"),MATCH($B52&amp;$D52,'Smelter Look-up'!$J:$J,0),MATCH($B52&amp;$C52,'Smelter Look-up'!$J:$J,0)))</f>
        <v>490</v>
      </c>
      <c r="X52" s="227">
        <f t="shared" si="6"/>
        <v>0</v>
      </c>
      <c r="AB52" s="228" t="str">
        <f t="shared" si="7"/>
        <v>TinO.M. Manufacturing (Thailand) Co., Ltd.</v>
      </c>
    </row>
    <row r="53" spans="1:28" s="227" customFormat="1" ht="25.5">
      <c r="A53" s="181" t="s">
        <v>15650</v>
      </c>
      <c r="B53" s="182" t="s">
        <v>1101</v>
      </c>
      <c r="C53" s="186" t="s">
        <v>15649</v>
      </c>
      <c r="D53" s="230"/>
      <c r="E53" s="182" t="s">
        <v>15886</v>
      </c>
      <c r="F53" s="182" t="s">
        <v>15650</v>
      </c>
      <c r="G53" s="182" t="s">
        <v>13177</v>
      </c>
      <c r="H53" s="183"/>
      <c r="I53" s="184" t="s">
        <v>15660</v>
      </c>
      <c r="J53" s="184" t="s">
        <v>11437</v>
      </c>
      <c r="K53" s="224"/>
      <c r="L53" s="224"/>
      <c r="M53" s="224"/>
      <c r="N53" s="224"/>
      <c r="O53" s="224" t="s">
        <v>15835</v>
      </c>
      <c r="P53" s="185"/>
      <c r="Q53" s="225" t="s">
        <v>15829</v>
      </c>
      <c r="R53" s="182" t="str">
        <f ca="1">IF(ISERROR($V53),"",OFFSET('Smelter Look-up'!$C$4,$V53-4,0)&amp;"")</f>
        <v>Lianyou Resources Co., Ltd.</v>
      </c>
      <c r="S53" s="181" t="str">
        <f t="shared" ca="1" si="5"/>
        <v>TW</v>
      </c>
      <c r="T53" s="181" t="str">
        <f ca="1">IF(B53="","",IF(ISERROR(MATCH($J53,SorP!$B$1:$B$6226,0)),"",INDIRECT("'SorP'!$A$"&amp;MATCH($S53&amp;$J53,SorP!C:C,0))))</f>
        <v>TW-ILA</v>
      </c>
      <c r="U53" s="201"/>
      <c r="V53" s="226">
        <f>IF(C53="",NA(),IF(OR(C53="Smelter not listed",C53="Smelter not yet identified"),MATCH($B53&amp;$D53,'Smelter Look-up'!$J:$J,0),MATCH($B53&amp;$C53,'Smelter Look-up'!$J:$J,0)))</f>
        <v>607</v>
      </c>
      <c r="X53" s="227">
        <f t="shared" si="6"/>
        <v>0</v>
      </c>
      <c r="AB53" s="228" t="str">
        <f t="shared" si="7"/>
        <v>TungstenLianyou Resources Co., Ltd.</v>
      </c>
    </row>
    <row r="54" spans="1:28" s="227" customFormat="1" ht="191.25">
      <c r="A54" s="181" t="s">
        <v>763</v>
      </c>
      <c r="B54" s="182" t="s">
        <v>1099</v>
      </c>
      <c r="C54" s="186" t="s">
        <v>1000</v>
      </c>
      <c r="D54" s="230"/>
      <c r="E54" s="182" t="s">
        <v>15866</v>
      </c>
      <c r="F54" s="182" t="s">
        <v>763</v>
      </c>
      <c r="G54" s="182" t="s">
        <v>13177</v>
      </c>
      <c r="H54" s="183"/>
      <c r="I54" s="184" t="s">
        <v>1752</v>
      </c>
      <c r="J54" s="184" t="s">
        <v>1753</v>
      </c>
      <c r="K54" s="224"/>
      <c r="L54" s="224"/>
      <c r="M54" s="224"/>
      <c r="N54" s="224"/>
      <c r="O54" s="224" t="s">
        <v>15887</v>
      </c>
      <c r="P54" s="185"/>
      <c r="Q54" s="225" t="s">
        <v>15829</v>
      </c>
      <c r="R54" s="182" t="str">
        <f ca="1">IF(ISERROR($V54),"",OFFSET('Smelter Look-up'!$C$4,$V54-4,0)&amp;"")</f>
        <v>Thaisarco</v>
      </c>
      <c r="S54" s="181" t="str">
        <f t="shared" ca="1" si="5"/>
        <v>TH</v>
      </c>
      <c r="T54" s="181" t="str">
        <f ca="1">IF(B54="","",IF(ISERROR(MATCH($J54,SorP!$B$1:$B$6226,0)),"",INDIRECT("'SorP'!$A$"&amp;MATCH($S54&amp;$J54,SorP!C:C,0))))</f>
        <v>TH-83</v>
      </c>
      <c r="U54" s="201"/>
      <c r="V54" s="226">
        <f>IF(C54="",NA(),IF(OR(C54="Smelter not listed",C54="Smelter not yet identified"),MATCH($B54&amp;$D54,'Smelter Look-up'!$J:$J,0),MATCH($B54&amp;$C54,'Smelter Look-up'!$J:$J,0)))</f>
        <v>521</v>
      </c>
      <c r="X54" s="227">
        <f t="shared" si="6"/>
        <v>0</v>
      </c>
      <c r="AB54" s="228" t="str">
        <f t="shared" si="7"/>
        <v>TinThaisarco</v>
      </c>
    </row>
    <row r="55" spans="1:28" s="227" customFormat="1" ht="76.5">
      <c r="A55" s="181" t="s">
        <v>762</v>
      </c>
      <c r="B55" s="182" t="s">
        <v>1099</v>
      </c>
      <c r="C55" s="186" t="s">
        <v>761</v>
      </c>
      <c r="D55" s="230"/>
      <c r="E55" s="182" t="s">
        <v>15886</v>
      </c>
      <c r="F55" s="182" t="s">
        <v>762</v>
      </c>
      <c r="G55" s="182" t="s">
        <v>13177</v>
      </c>
      <c r="H55" s="183"/>
      <c r="I55" s="184" t="s">
        <v>13738</v>
      </c>
      <c r="J55" s="184" t="s">
        <v>1665</v>
      </c>
      <c r="K55" s="224"/>
      <c r="L55" s="224"/>
      <c r="M55" s="224"/>
      <c r="N55" s="224"/>
      <c r="O55" s="224" t="s">
        <v>15888</v>
      </c>
      <c r="P55" s="185"/>
      <c r="Q55" s="225" t="s">
        <v>15829</v>
      </c>
      <c r="R55" s="182" t="str">
        <f ca="1">IF(ISERROR($V55),"",OFFSET('Smelter Look-up'!$C$4,$V55-4,0)&amp;"")</f>
        <v>Rui Da Hung</v>
      </c>
      <c r="S55" s="181" t="str">
        <f t="shared" ca="1" si="5"/>
        <v>TW</v>
      </c>
      <c r="T55" s="181" t="str">
        <f ca="1">IF(B55="","",IF(ISERROR(MATCH($J55,SorP!$B$1:$B$6226,0)),"",INDIRECT("'SorP'!$A$"&amp;MATCH($S55&amp;$J55,SorP!C:C,0))))</f>
        <v>TW-TAO</v>
      </c>
      <c r="U55" s="201"/>
      <c r="V55" s="226">
        <f>IF(C55="",NA(),IF(OR(C55="Smelter not listed",C55="Smelter not yet identified"),MATCH($B55&amp;$D55,'Smelter Look-up'!$J:$J,0),MATCH($B55&amp;$C55,'Smelter Look-up'!$J:$J,0)))</f>
        <v>515</v>
      </c>
      <c r="X55" s="227">
        <f t="shared" si="6"/>
        <v>0</v>
      </c>
      <c r="AB55" s="228" t="str">
        <f t="shared" si="7"/>
        <v>TinRui Da Hung</v>
      </c>
    </row>
    <row r="56" spans="1:28" s="227" customFormat="1" ht="140.25">
      <c r="A56" s="181" t="s">
        <v>1774</v>
      </c>
      <c r="B56" s="182" t="s">
        <v>1099</v>
      </c>
      <c r="C56" s="186" t="s">
        <v>15342</v>
      </c>
      <c r="D56" s="230"/>
      <c r="E56" s="182" t="s">
        <v>15889</v>
      </c>
      <c r="F56" s="182" t="s">
        <v>1774</v>
      </c>
      <c r="G56" s="182" t="s">
        <v>13177</v>
      </c>
      <c r="H56" s="183"/>
      <c r="I56" s="184" t="s">
        <v>1775</v>
      </c>
      <c r="J56" s="184" t="s">
        <v>12359</v>
      </c>
      <c r="K56" s="224"/>
      <c r="L56" s="224"/>
      <c r="M56" s="224"/>
      <c r="N56" s="224"/>
      <c r="O56" s="224" t="s">
        <v>15890</v>
      </c>
      <c r="P56" s="185"/>
      <c r="Q56" s="225" t="s">
        <v>15829</v>
      </c>
      <c r="R56" s="182" t="str">
        <f ca="1">IF(ISERROR($V56),"",OFFSET('Smelter Look-up'!$C$4,$V56-4,0)&amp;"")</f>
        <v>Aurubis Berango</v>
      </c>
      <c r="S56" s="181" t="str">
        <f t="shared" ca="1" si="5"/>
        <v>ES</v>
      </c>
      <c r="T56" s="181" t="str">
        <f ca="1">IF(B56="","",IF(ISERROR(MATCH($J56,SorP!$B$1:$B$6226,0)),"",INDIRECT("'SorP'!$A$"&amp;MATCH($S56&amp;$J56,SorP!C:C,0))))</f>
        <v>ES-BI</v>
      </c>
      <c r="U56" s="201"/>
      <c r="V56" s="226">
        <f>IF(C56="",NA(),IF(OR(C56="Smelter not listed",C56="Smelter not yet identified"),MATCH($B56&amp;$D56,'Smelter Look-up'!$J:$J,0),MATCH($B56&amp;$C56,'Smelter Look-up'!$J:$J,0)))</f>
        <v>405</v>
      </c>
      <c r="X56" s="227">
        <f t="shared" si="6"/>
        <v>0</v>
      </c>
      <c r="AB56" s="228" t="str">
        <f t="shared" si="7"/>
        <v>TinAurubis Berango</v>
      </c>
    </row>
    <row r="57" spans="1:28" s="227" customFormat="1" ht="25.5">
      <c r="A57" s="181" t="s">
        <v>13774</v>
      </c>
      <c r="B57" s="182" t="s">
        <v>1099</v>
      </c>
      <c r="C57" s="186" t="s">
        <v>13760</v>
      </c>
      <c r="D57" s="230"/>
      <c r="E57" s="182" t="s">
        <v>15845</v>
      </c>
      <c r="F57" s="182" t="s">
        <v>13774</v>
      </c>
      <c r="G57" s="182" t="s">
        <v>13177</v>
      </c>
      <c r="H57" s="183"/>
      <c r="I57" s="184" t="s">
        <v>13785</v>
      </c>
      <c r="J57" s="184" t="s">
        <v>10012</v>
      </c>
      <c r="K57" s="224"/>
      <c r="L57" s="224"/>
      <c r="M57" s="224"/>
      <c r="N57" s="224"/>
      <c r="O57" s="224" t="s">
        <v>15891</v>
      </c>
      <c r="P57" s="185"/>
      <c r="Q57" s="225" t="s">
        <v>15829</v>
      </c>
      <c r="R57" s="182" t="str">
        <f ca="1">IF(ISERROR($V57),"",OFFSET('Smelter Look-up'!$C$4,$V57-4,0)&amp;"")</f>
        <v>Luna Smelter, Ltd.</v>
      </c>
      <c r="S57" s="181" t="str">
        <f t="shared" ca="1" si="5"/>
        <v>RW</v>
      </c>
      <c r="T57" s="181" t="str">
        <f ca="1">IF(B57="","",IF(ISERROR(MATCH($J57,SorP!$B$1:$B$6226,0)),"",INDIRECT("'SorP'!$A$"&amp;MATCH($S57&amp;$J57,SorP!C:C,0))))</f>
        <v>RW-01</v>
      </c>
      <c r="U57" s="201"/>
      <c r="V57" s="226">
        <f>IF(C57="",NA(),IF(OR(C57="Smelter not listed",C57="Smelter not yet identified"),MATCH($B57&amp;$D57,'Smelter Look-up'!$J:$J,0),MATCH($B57&amp;$C57,'Smelter Look-up'!$J:$J,0)))</f>
        <v>465</v>
      </c>
      <c r="X57" s="227">
        <f t="shared" si="6"/>
        <v>0</v>
      </c>
      <c r="AB57" s="228" t="str">
        <f t="shared" si="7"/>
        <v>TinLuna Smelter, Ltd.</v>
      </c>
    </row>
    <row r="58" spans="1:28" s="227" customFormat="1" ht="38.25">
      <c r="A58" s="181" t="s">
        <v>14967</v>
      </c>
      <c r="B58" s="182" t="s">
        <v>1099</v>
      </c>
      <c r="C58" s="186" t="s">
        <v>15348</v>
      </c>
      <c r="D58" s="230"/>
      <c r="E58" s="182" t="s">
        <v>15862</v>
      </c>
      <c r="F58" s="182" t="s">
        <v>14967</v>
      </c>
      <c r="G58" s="182" t="s">
        <v>13177</v>
      </c>
      <c r="H58" s="183"/>
      <c r="I58" s="184" t="s">
        <v>1548</v>
      </c>
      <c r="J58" s="184" t="s">
        <v>9952</v>
      </c>
      <c r="K58" s="224"/>
      <c r="L58" s="224"/>
      <c r="M58" s="224"/>
      <c r="N58" s="224"/>
      <c r="O58" s="224" t="s">
        <v>15892</v>
      </c>
      <c r="P58" s="185"/>
      <c r="Q58" s="225" t="s">
        <v>15864</v>
      </c>
      <c r="R58" s="182" t="str">
        <f ca="1">IF(ISERROR($V58),"",OFFSET('Smelter Look-up'!$C$4,$V58-4,0)&amp;"")</f>
        <v>Novosibirsk Tin Combine</v>
      </c>
      <c r="S58" s="181" t="str">
        <f t="shared" ca="1" si="5"/>
        <v>RU</v>
      </c>
      <c r="T58" s="181" t="str">
        <f ca="1">IF(B58="","",IF(ISERROR(MATCH($J58,SorP!$B$1:$B$6226,0)),"",INDIRECT("'SorP'!$A$"&amp;MATCH($S58&amp;$J58,SorP!C:C,0))))</f>
        <v>RU-NVS</v>
      </c>
      <c r="U58" s="201"/>
      <c r="V58" s="226">
        <f>IF(C58="",NA(),IF(OR(C58="Smelter not listed",C58="Smelter not yet identified"),MATCH($B58&amp;$D58,'Smelter Look-up'!$J:$J,0),MATCH($B58&amp;$C58,'Smelter Look-up'!$J:$J,0)))</f>
        <v>489</v>
      </c>
      <c r="X58" s="227">
        <f t="shared" si="6"/>
        <v>0</v>
      </c>
      <c r="AB58" s="228" t="str">
        <f t="shared" si="7"/>
        <v>TinNovosibirsk Tin Combine</v>
      </c>
    </row>
    <row r="59" spans="1:28" s="227" customFormat="1" ht="76.5">
      <c r="A59" s="181" t="s">
        <v>1366</v>
      </c>
      <c r="B59" s="182" t="s">
        <v>1099</v>
      </c>
      <c r="C59" s="186" t="s">
        <v>1365</v>
      </c>
      <c r="D59" s="230"/>
      <c r="E59" s="182" t="s">
        <v>15893</v>
      </c>
      <c r="F59" s="182" t="s">
        <v>1366</v>
      </c>
      <c r="G59" s="182" t="s">
        <v>13177</v>
      </c>
      <c r="H59" s="183"/>
      <c r="I59" s="184" t="s">
        <v>12887</v>
      </c>
      <c r="J59" s="184" t="s">
        <v>9398</v>
      </c>
      <c r="K59" s="224"/>
      <c r="L59" s="224"/>
      <c r="M59" s="224"/>
      <c r="N59" s="224"/>
      <c r="O59" s="224" t="s">
        <v>15894</v>
      </c>
      <c r="P59" s="185"/>
      <c r="Q59" s="225" t="s">
        <v>15829</v>
      </c>
      <c r="R59" s="182" t="str">
        <f ca="1">IF(ISERROR($V59),"",OFFSET('Smelter Look-up'!$C$4,$V59-4,0)&amp;"")</f>
        <v>O.M. Manufacturing Philippines, Inc.</v>
      </c>
      <c r="S59" s="181" t="str">
        <f t="shared" ca="1" si="5"/>
        <v>PH</v>
      </c>
      <c r="T59" s="181" t="str">
        <f ca="1">IF(B59="","",IF(ISERROR(MATCH($J59,SorP!$B$1:$B$6226,0)),"",INDIRECT("'SorP'!$A$"&amp;MATCH($S59&amp;$J59,SorP!C:C,0))))</f>
        <v>PH-CAV</v>
      </c>
      <c r="U59" s="201"/>
      <c r="V59" s="226">
        <f>IF(C59="",NA(),IF(OR(C59="Smelter not listed",C59="Smelter not yet identified"),MATCH($B59&amp;$D59,'Smelter Look-up'!$J:$J,0),MATCH($B59&amp;$C59,'Smelter Look-up'!$J:$J,0)))</f>
        <v>491</v>
      </c>
      <c r="X59" s="227">
        <f t="shared" si="6"/>
        <v>0</v>
      </c>
      <c r="AB59" s="228" t="str">
        <f t="shared" si="7"/>
        <v>TinO.M. Manufacturing Philippines, Inc.</v>
      </c>
    </row>
    <row r="60" spans="1:28" s="227" customFormat="1" ht="89.25">
      <c r="A60" s="181" t="s">
        <v>747</v>
      </c>
      <c r="B60" s="182" t="s">
        <v>1099</v>
      </c>
      <c r="C60" s="186" t="s">
        <v>788</v>
      </c>
      <c r="D60" s="230"/>
      <c r="E60" s="182" t="s">
        <v>15895</v>
      </c>
      <c r="F60" s="182" t="s">
        <v>747</v>
      </c>
      <c r="G60" s="182" t="s">
        <v>13177</v>
      </c>
      <c r="H60" s="183"/>
      <c r="I60" s="184" t="s">
        <v>1730</v>
      </c>
      <c r="J60" s="184" t="s">
        <v>9448</v>
      </c>
      <c r="K60" s="224"/>
      <c r="L60" s="224"/>
      <c r="M60" s="224"/>
      <c r="N60" s="224"/>
      <c r="O60" s="224" t="s">
        <v>15896</v>
      </c>
      <c r="P60" s="185"/>
      <c r="Q60" s="225" t="s">
        <v>15829</v>
      </c>
      <c r="R60" s="182" t="str">
        <f ca="1">IF(ISERROR($V60),"",OFFSET('Smelter Look-up'!$C$4,$V60-4,0)&amp;"")</f>
        <v>Fenix Metals</v>
      </c>
      <c r="S60" s="181" t="str">
        <f t="shared" ca="1" si="5"/>
        <v>PL</v>
      </c>
      <c r="T60" s="181" t="str">
        <f ca="1">IF(B60="","",IF(ISERROR(MATCH($J60,SorP!$B$1:$B$6226,0)),"",INDIRECT("'SorP'!$A$"&amp;MATCH($S60&amp;$J60,SorP!C:C,0))))</f>
        <v>PL-18</v>
      </c>
      <c r="U60" s="201"/>
      <c r="V60" s="226">
        <f>IF(C60="",NA(),IF(OR(C60="Smelter not listed",C60="Smelter not yet identified"),MATCH($B60&amp;$D60,'Smelter Look-up'!$J:$J,0),MATCH($B60&amp;$C60,'Smelter Look-up'!$J:$J,0)))</f>
        <v>437</v>
      </c>
      <c r="X60" s="227">
        <f t="shared" si="6"/>
        <v>0</v>
      </c>
      <c r="AB60" s="228" t="str">
        <f t="shared" si="7"/>
        <v>TinFenix Metals</v>
      </c>
    </row>
    <row r="61" spans="1:28" s="227" customFormat="1" ht="38.25">
      <c r="A61" s="181" t="s">
        <v>754</v>
      </c>
      <c r="B61" s="182" t="s">
        <v>1099</v>
      </c>
      <c r="C61" s="186" t="s">
        <v>1003</v>
      </c>
      <c r="D61" s="230"/>
      <c r="E61" s="182" t="s">
        <v>15897</v>
      </c>
      <c r="F61" s="182" t="s">
        <v>754</v>
      </c>
      <c r="G61" s="182" t="s">
        <v>13177</v>
      </c>
      <c r="H61" s="183"/>
      <c r="I61" s="184" t="s">
        <v>1743</v>
      </c>
      <c r="J61" s="184" t="s">
        <v>9062</v>
      </c>
      <c r="K61" s="224"/>
      <c r="L61" s="224"/>
      <c r="M61" s="224"/>
      <c r="N61" s="224"/>
      <c r="O61" s="224" t="s">
        <v>15898</v>
      </c>
      <c r="P61" s="185"/>
      <c r="Q61" s="225" t="s">
        <v>15829</v>
      </c>
      <c r="R61" s="182" t="str">
        <f ca="1">IF(ISERROR($V61),"",OFFSET('Smelter Look-up'!$C$4,$V61-4,0)&amp;"")</f>
        <v>Minsur</v>
      </c>
      <c r="S61" s="181" t="str">
        <f t="shared" ca="1" si="5"/>
        <v>PE</v>
      </c>
      <c r="T61" s="181" t="str">
        <f ca="1">IF(B61="","",IF(ISERROR(MATCH($J61,SorP!$B$1:$B$6226,0)),"",INDIRECT("'SorP'!$A$"&amp;MATCH($S61&amp;$J61,SorP!C:C,0))))</f>
        <v>PE-ICA</v>
      </c>
      <c r="U61" s="201"/>
      <c r="V61" s="226">
        <f>IF(C61="",NA(),IF(OR(C61="Smelter not listed",C61="Smelter not yet identified"),MATCH($B61&amp;$D61,'Smelter Look-up'!$J:$J,0),MATCH($B61&amp;$C61,'Smelter Look-up'!$J:$J,0)))</f>
        <v>481</v>
      </c>
      <c r="X61" s="227">
        <f t="shared" si="6"/>
        <v>0</v>
      </c>
      <c r="AB61" s="228" t="str">
        <f t="shared" si="7"/>
        <v>TinMinsur</v>
      </c>
    </row>
    <row r="62" spans="1:28" s="227" customFormat="1" ht="63.75">
      <c r="A62" s="181" t="s">
        <v>12882</v>
      </c>
      <c r="B62" s="182" t="s">
        <v>1099</v>
      </c>
      <c r="C62" s="186" t="s">
        <v>12881</v>
      </c>
      <c r="D62" s="230"/>
      <c r="E62" s="182" t="s">
        <v>15899</v>
      </c>
      <c r="F62" s="182" t="s">
        <v>12882</v>
      </c>
      <c r="G62" s="182" t="s">
        <v>13177</v>
      </c>
      <c r="H62" s="183"/>
      <c r="I62" s="184" t="s">
        <v>8210</v>
      </c>
      <c r="J62" s="184" t="s">
        <v>8210</v>
      </c>
      <c r="K62" s="224"/>
      <c r="L62" s="224"/>
      <c r="M62" s="224"/>
      <c r="N62" s="224"/>
      <c r="O62" s="224" t="s">
        <v>15900</v>
      </c>
      <c r="P62" s="185"/>
      <c r="Q62" s="225" t="s">
        <v>15836</v>
      </c>
      <c r="R62" s="182" t="str">
        <f ca="1">IF(ISERROR($V62),"",OFFSET('Smelter Look-up'!$C$4,$V62-4,0)&amp;"")</f>
        <v>Pongpipat Company Limited</v>
      </c>
      <c r="S62" s="181" t="str">
        <f t="shared" ca="1" si="5"/>
        <v>MM</v>
      </c>
      <c r="T62" s="181" t="str">
        <f ca="1">IF(B62="","",IF(ISERROR(MATCH($J62,SorP!$B$1:$B$6226,0)),"",INDIRECT("'SorP'!$A$"&amp;MATCH($S62&amp;$J62,SorP!C:C,0))))</f>
        <v>MM-06</v>
      </c>
      <c r="U62" s="201"/>
      <c r="V62" s="226">
        <f>IF(C62="",NA(),IF(OR(C62="Smelter not listed",C62="Smelter not yet identified"),MATCH($B62&amp;$D62,'Smelter Look-up'!$J:$J,0),MATCH($B62&amp;$C62,'Smelter Look-up'!$J:$J,0)))</f>
        <v>496</v>
      </c>
      <c r="X62" s="227">
        <f t="shared" si="6"/>
        <v>0</v>
      </c>
      <c r="AB62" s="228" t="str">
        <f t="shared" si="7"/>
        <v>TinPongpipat Company Limited</v>
      </c>
    </row>
    <row r="63" spans="1:28" s="227" customFormat="1" ht="165.75">
      <c r="A63" s="181" t="s">
        <v>752</v>
      </c>
      <c r="B63" s="182" t="s">
        <v>1099</v>
      </c>
      <c r="C63" s="186" t="s">
        <v>793</v>
      </c>
      <c r="D63" s="230"/>
      <c r="E63" s="182" t="s">
        <v>15856</v>
      </c>
      <c r="F63" s="182" t="s">
        <v>752</v>
      </c>
      <c r="G63" s="182" t="s">
        <v>13177</v>
      </c>
      <c r="H63" s="183"/>
      <c r="I63" s="184" t="s">
        <v>1739</v>
      </c>
      <c r="J63" s="184" t="s">
        <v>8635</v>
      </c>
      <c r="K63" s="224"/>
      <c r="L63" s="224"/>
      <c r="M63" s="224"/>
      <c r="N63" s="224"/>
      <c r="O63" s="224" t="s">
        <v>15901</v>
      </c>
      <c r="P63" s="185"/>
      <c r="Q63" s="225" t="s">
        <v>15829</v>
      </c>
      <c r="R63" s="182" t="str">
        <f ca="1">IF(ISERROR($V63),"",OFFSET('Smelter Look-up'!$C$4,$V63-4,0)&amp;"")</f>
        <v>Malaysia Smelting Corporation (MSC)</v>
      </c>
      <c r="S63" s="181" t="str">
        <f t="shared" ca="1" si="5"/>
        <v>MY</v>
      </c>
      <c r="T63" s="181" t="str">
        <f ca="1">IF(B63="","",IF(ISERROR(MATCH($J63,SorP!$B$1:$B$6226,0)),"",INDIRECT("'SorP'!$A$"&amp;MATCH($S63&amp;$J63,SorP!C:C,0))))</f>
        <v>MY-07</v>
      </c>
      <c r="U63" s="201"/>
      <c r="V63" s="226">
        <f>IF(C63="",NA(),IF(OR(C63="Smelter not listed",C63="Smelter not yet identified"),MATCH($B63&amp;$D63,'Smelter Look-up'!$J:$J,0),MATCH($B63&amp;$C63,'Smelter Look-up'!$J:$J,0)))</f>
        <v>468</v>
      </c>
      <c r="X63" s="227">
        <f t="shared" si="6"/>
        <v>0</v>
      </c>
      <c r="AB63" s="228" t="str">
        <f t="shared" si="7"/>
        <v>TinMalaysia Smelting Corporation (MSC)</v>
      </c>
    </row>
    <row r="64" spans="1:28" s="227" customFormat="1" ht="25.5">
      <c r="A64" s="181" t="s">
        <v>2296</v>
      </c>
      <c r="B64" s="182" t="s">
        <v>1099</v>
      </c>
      <c r="C64" s="186" t="s">
        <v>2262</v>
      </c>
      <c r="D64" s="230"/>
      <c r="E64" s="182" t="s">
        <v>15856</v>
      </c>
      <c r="F64" s="182" t="s">
        <v>2296</v>
      </c>
      <c r="G64" s="182" t="s">
        <v>13177</v>
      </c>
      <c r="H64" s="183"/>
      <c r="I64" s="184" t="s">
        <v>2299</v>
      </c>
      <c r="J64" s="184" t="s">
        <v>2300</v>
      </c>
      <c r="K64" s="224"/>
      <c r="L64" s="224"/>
      <c r="M64" s="224"/>
      <c r="N64" s="224"/>
      <c r="O64" s="224" t="s">
        <v>15902</v>
      </c>
      <c r="P64" s="185"/>
      <c r="Q64" s="225" t="s">
        <v>15880</v>
      </c>
      <c r="R64" s="182" t="str">
        <f ca="1">IF(ISERROR($V64),"",OFFSET('Smelter Look-up'!$C$4,$V64-4,0)&amp;"")</f>
        <v>Modeltech Sdn Bhd</v>
      </c>
      <c r="S64" s="181" t="str">
        <f t="shared" ca="1" si="5"/>
        <v>MY</v>
      </c>
      <c r="T64" s="181" t="str">
        <f ca="1">IF(B64="","",IF(ISERROR(MATCH($J64,SorP!$B$1:$B$6226,0)),"",INDIRECT("'SorP'!$A$"&amp;MATCH($S64&amp;$J64,SorP!C:C,0))))</f>
        <v>MY-04</v>
      </c>
      <c r="U64" s="201"/>
      <c r="V64" s="226">
        <f>IF(C64="",NA(),IF(OR(C64="Smelter not listed",C64="Smelter not yet identified"),MATCH($B64&amp;$D64,'Smelter Look-up'!$J:$J,0),MATCH($B64&amp;$C64,'Smelter Look-up'!$J:$J,0)))</f>
        <v>483</v>
      </c>
      <c r="X64" s="227">
        <f t="shared" si="6"/>
        <v>0</v>
      </c>
      <c r="AB64" s="228" t="str">
        <f t="shared" si="7"/>
        <v>TinModeltech Sdn Bhd</v>
      </c>
    </row>
    <row r="65" spans="1:28" s="227" customFormat="1" ht="51">
      <c r="A65" s="181" t="s">
        <v>1374</v>
      </c>
      <c r="B65" s="182" t="s">
        <v>1099</v>
      </c>
      <c r="C65" s="186" t="s">
        <v>877</v>
      </c>
      <c r="D65" s="230"/>
      <c r="E65" s="182" t="s">
        <v>15852</v>
      </c>
      <c r="F65" s="182" t="s">
        <v>1374</v>
      </c>
      <c r="G65" s="182" t="s">
        <v>13177</v>
      </c>
      <c r="H65" s="183"/>
      <c r="I65" s="184" t="s">
        <v>1541</v>
      </c>
      <c r="J65" s="184" t="s">
        <v>1542</v>
      </c>
      <c r="K65" s="224"/>
      <c r="L65" s="224"/>
      <c r="M65" s="224"/>
      <c r="N65" s="224"/>
      <c r="O65" s="224" t="s">
        <v>15903</v>
      </c>
      <c r="P65" s="185"/>
      <c r="Q65" s="225" t="s">
        <v>15829</v>
      </c>
      <c r="R65" s="182" t="str">
        <f ca="1">IF(ISERROR($V65),"",OFFSET('Smelter Look-up'!$C$4,$V65-4,0)&amp;"")</f>
        <v>Dowa</v>
      </c>
      <c r="S65" s="181" t="str">
        <f t="shared" ca="1" si="5"/>
        <v>JP</v>
      </c>
      <c r="T65" s="181" t="str">
        <f ca="1">IF(B65="","",IF(ISERROR(MATCH($J65,SorP!$B$1:$B$6226,0)),"",INDIRECT("'SorP'!$A$"&amp;MATCH($S65&amp;$J65,SorP!C:C,0))))</f>
        <v>JP-05</v>
      </c>
      <c r="U65" s="201"/>
      <c r="V65" s="226">
        <f>IF(C65="",NA(),IF(OR(C65="Smelter not listed",C65="Smelter not yet identified"),MATCH($B65&amp;$D65,'Smelter Look-up'!$J:$J,0),MATCH($B65&amp;$C65,'Smelter Look-up'!$J:$J,0)))</f>
        <v>425</v>
      </c>
      <c r="X65" s="227">
        <f t="shared" si="6"/>
        <v>0</v>
      </c>
      <c r="AB65" s="228" t="str">
        <f t="shared" si="7"/>
        <v>TinDowa</v>
      </c>
    </row>
    <row r="66" spans="1:28" s="227" customFormat="1" ht="153">
      <c r="A66" s="181" t="s">
        <v>755</v>
      </c>
      <c r="B66" s="182" t="s">
        <v>1099</v>
      </c>
      <c r="C66" s="186" t="s">
        <v>1131</v>
      </c>
      <c r="D66" s="230"/>
      <c r="E66" s="182" t="s">
        <v>15852</v>
      </c>
      <c r="F66" s="182" t="s">
        <v>755</v>
      </c>
      <c r="G66" s="182" t="s">
        <v>13177</v>
      </c>
      <c r="H66" s="183"/>
      <c r="I66" s="184" t="s">
        <v>15643</v>
      </c>
      <c r="J66" s="184" t="s">
        <v>1518</v>
      </c>
      <c r="K66" s="224"/>
      <c r="L66" s="224"/>
      <c r="M66" s="224"/>
      <c r="N66" s="224"/>
      <c r="O66" s="224" t="s">
        <v>15904</v>
      </c>
      <c r="P66" s="185"/>
      <c r="Q66" s="225" t="s">
        <v>15829</v>
      </c>
      <c r="R66" s="182" t="str">
        <f ca="1">IF(ISERROR($V66),"",OFFSET('Smelter Look-up'!$C$4,$V66-4,0)&amp;"")</f>
        <v>Mitsubishi Materials Corporation</v>
      </c>
      <c r="S66" s="181" t="str">
        <f t="shared" ca="1" si="5"/>
        <v>JP</v>
      </c>
      <c r="T66" s="181" t="str">
        <f ca="1">IF(B66="","",IF(ISERROR(MATCH($J66,SorP!$B$1:$B$6226,0)),"",INDIRECT("'SorP'!$A$"&amp;MATCH($S66&amp;$J66,SorP!C:C,0))))</f>
        <v>JP-28</v>
      </c>
      <c r="U66" s="201"/>
      <c r="V66" s="226">
        <f>IF(C66="",NA(),IF(OR(C66="Smelter not listed",C66="Smelter not yet identified"),MATCH($B66&amp;$D66,'Smelter Look-up'!$J:$J,0),MATCH($B66&amp;$C66,'Smelter Look-up'!$J:$J,0)))</f>
        <v>482</v>
      </c>
      <c r="X66" s="227">
        <f t="shared" si="6"/>
        <v>0</v>
      </c>
      <c r="AB66" s="228" t="str">
        <f t="shared" si="7"/>
        <v>TinMitsubishi Materials Corporation</v>
      </c>
    </row>
    <row r="67" spans="1:28" s="227" customFormat="1" ht="38.25">
      <c r="A67" s="181" t="s">
        <v>777</v>
      </c>
      <c r="B67" s="182" t="s">
        <v>1099</v>
      </c>
      <c r="C67" s="186" t="s">
        <v>13714</v>
      </c>
      <c r="D67" s="230"/>
      <c r="E67" s="182" t="s">
        <v>15905</v>
      </c>
      <c r="F67" s="182" t="s">
        <v>777</v>
      </c>
      <c r="G67" s="182" t="s">
        <v>13177</v>
      </c>
      <c r="H67" s="183"/>
      <c r="I67" s="184" t="s">
        <v>1749</v>
      </c>
      <c r="J67" s="184" t="s">
        <v>6016</v>
      </c>
      <c r="K67" s="224"/>
      <c r="L67" s="224"/>
      <c r="M67" s="224"/>
      <c r="N67" s="224"/>
      <c r="O67" s="224" t="s">
        <v>15906</v>
      </c>
      <c r="P67" s="185"/>
      <c r="Q67" s="225" t="s">
        <v>15829</v>
      </c>
      <c r="R67" s="182" t="str">
        <f ca="1">IF(ISERROR($V67),"",OFFSET('Smelter Look-up'!$C$4,$V67-4,0)&amp;"")</f>
        <v>PT Timah Tbk Kundur</v>
      </c>
      <c r="S67" s="181" t="str">
        <f t="shared" ca="1" si="5"/>
        <v>ID</v>
      </c>
      <c r="T67" s="181" t="str">
        <f ca="1">IF(B67="","",IF(ISERROR(MATCH($J67,SorP!$B$1:$B$6226,0)),"",INDIRECT("'SorP'!$A$"&amp;MATCH($S67&amp;$J67,SorP!C:C,0))))</f>
        <v>ID-RI</v>
      </c>
      <c r="U67" s="201"/>
      <c r="V67" s="226">
        <f>IF(C67="",NA(),IF(OR(C67="Smelter not listed",C67="Smelter not yet identified"),MATCH($B67&amp;$D67,'Smelter Look-up'!$J:$J,0),MATCH($B67&amp;$C67,'Smelter Look-up'!$J:$J,0)))</f>
        <v>509</v>
      </c>
      <c r="X67" s="227">
        <f t="shared" si="6"/>
        <v>0</v>
      </c>
      <c r="AB67" s="228" t="str">
        <f t="shared" si="7"/>
        <v>TinPT Timah Tbk Kundur</v>
      </c>
    </row>
    <row r="68" spans="1:28" s="227" customFormat="1" ht="38.25">
      <c r="A68" s="181" t="s">
        <v>760</v>
      </c>
      <c r="B68" s="182" t="s">
        <v>1099</v>
      </c>
      <c r="C68" s="186" t="s">
        <v>13713</v>
      </c>
      <c r="D68" s="230"/>
      <c r="E68" s="182" t="s">
        <v>15905</v>
      </c>
      <c r="F68" s="182" t="s">
        <v>760</v>
      </c>
      <c r="G68" s="182" t="s">
        <v>13177</v>
      </c>
      <c r="H68" s="183"/>
      <c r="I68" s="184" t="s">
        <v>1751</v>
      </c>
      <c r="J68" s="184" t="s">
        <v>12799</v>
      </c>
      <c r="K68" s="224"/>
      <c r="L68" s="224"/>
      <c r="M68" s="224"/>
      <c r="N68" s="224"/>
      <c r="O68" s="224" t="s">
        <v>15906</v>
      </c>
      <c r="P68" s="185"/>
      <c r="Q68" s="225" t="s">
        <v>15829</v>
      </c>
      <c r="R68" s="182" t="str">
        <f ca="1">IF(ISERROR($V68),"",OFFSET('Smelter Look-up'!$C$4,$V68-4,0)&amp;"")</f>
        <v>PT Timah Tbk Mentok</v>
      </c>
      <c r="S68" s="181" t="str">
        <f t="shared" ca="1" si="5"/>
        <v>ID</v>
      </c>
      <c r="T68" s="181" t="str">
        <f ca="1">IF(B68="","",IF(ISERROR(MATCH($J68,SorP!$B$1:$B$6226,0)),"",INDIRECT("'SorP'!$A$"&amp;MATCH($S68&amp;$J68,SorP!C:C,0))))</f>
        <v>ID-BB</v>
      </c>
      <c r="U68" s="201"/>
      <c r="V68" s="226">
        <f>IF(C68="",NA(),IF(OR(C68="Smelter not listed",C68="Smelter not yet identified"),MATCH($B68&amp;$D68,'Smelter Look-up'!$J:$J,0),MATCH($B68&amp;$C68,'Smelter Look-up'!$J:$J,0)))</f>
        <v>510</v>
      </c>
      <c r="X68" s="227">
        <f t="shared" si="6"/>
        <v>0</v>
      </c>
      <c r="AB68" s="228" t="str">
        <f t="shared" si="7"/>
        <v>TinPT Timah Tbk Mentok</v>
      </c>
    </row>
    <row r="69" spans="1:28" s="227" customFormat="1" ht="38.25">
      <c r="A69" s="181" t="s">
        <v>15317</v>
      </c>
      <c r="B69" s="182" t="s">
        <v>1101</v>
      </c>
      <c r="C69" s="186" t="s">
        <v>15316</v>
      </c>
      <c r="D69" s="230"/>
      <c r="E69" s="182" t="s">
        <v>15862</v>
      </c>
      <c r="F69" s="182" t="s">
        <v>15317</v>
      </c>
      <c r="G69" s="182" t="s">
        <v>13177</v>
      </c>
      <c r="H69" s="183"/>
      <c r="I69" s="184" t="s">
        <v>15318</v>
      </c>
      <c r="J69" s="184" t="s">
        <v>9926</v>
      </c>
      <c r="K69" s="224"/>
      <c r="L69" s="224"/>
      <c r="M69" s="224"/>
      <c r="N69" s="224"/>
      <c r="O69" s="224" t="s">
        <v>15835</v>
      </c>
      <c r="P69" s="185"/>
      <c r="Q69" s="225" t="s">
        <v>15864</v>
      </c>
      <c r="R69" s="182" t="str">
        <f ca="1">IF(ISERROR($V69),"",OFFSET('Smelter Look-up'!$C$4,$V69-4,0)&amp;"")</f>
        <v>LLC Vostok</v>
      </c>
      <c r="S69" s="181" t="str">
        <f t="shared" ref="S69" ca="1" si="8">IF(B69="","",IF(ISERROR(MATCH($E69,CL,0)),"Unknown",INDIRECT("'C'!$A$"&amp;MATCH($E69,CL,0)+1)))</f>
        <v>RU</v>
      </c>
      <c r="T69" s="181" t="str">
        <f ca="1">IF(B69="","",IF(ISERROR(MATCH($J69,SorP!$B$1:$B$6226,0)),"",INDIRECT("'SorP'!$A$"&amp;MATCH($S69&amp;$J69,SorP!C:C,0))))</f>
        <v>RU-KOS</v>
      </c>
      <c r="U69" s="201"/>
      <c r="V69" s="226">
        <f>IF(C69="",NA(),IF(OR(C69="Smelter not listed",C69="Smelter not yet identified"),MATCH($B69&amp;$D69,'Smelter Look-up'!$J:$J,0),MATCH($B69&amp;$C69,'Smelter Look-up'!$J:$J,0)))</f>
        <v>608</v>
      </c>
      <c r="X69" s="227">
        <f t="shared" ref="X69" si="9">IF(AND(C69="Smelter not listed",OR(LEN(D69)=0,LEN(E69)=0)),1,0)</f>
        <v>0</v>
      </c>
      <c r="AB69" s="228" t="str">
        <f t="shared" ref="AB69" si="10">B69&amp;C69</f>
        <v>TungstenLLC Vostok</v>
      </c>
    </row>
    <row r="70" spans="1:28" s="227" customFormat="1" ht="20.25">
      <c r="A70" s="181" t="s">
        <v>15320</v>
      </c>
      <c r="B70" s="182" t="s">
        <v>1101</v>
      </c>
      <c r="C70" s="186" t="s">
        <v>15319</v>
      </c>
      <c r="D70" s="230"/>
      <c r="E70" s="182" t="s">
        <v>15832</v>
      </c>
      <c r="F70" s="182" t="s">
        <v>15320</v>
      </c>
      <c r="G70" s="182" t="s">
        <v>13177</v>
      </c>
      <c r="H70" s="183"/>
      <c r="I70" s="184" t="s">
        <v>15321</v>
      </c>
      <c r="J70" s="184" t="s">
        <v>13531</v>
      </c>
      <c r="K70" s="224"/>
      <c r="L70" s="224"/>
      <c r="M70" s="224"/>
      <c r="N70" s="224"/>
      <c r="O70" s="224" t="s">
        <v>15835</v>
      </c>
      <c r="P70" s="185"/>
      <c r="Q70" s="225" t="s">
        <v>15836</v>
      </c>
      <c r="R70" s="182" t="str">
        <f ca="1">IF(ISERROR($V70),"",OFFSET('Smelter Look-up'!$C$4,$V70-4,0)&amp;"")</f>
        <v>YUDU ANSHENG TUNGSTEN CO., LTD.</v>
      </c>
      <c r="S70" s="181" t="str">
        <f t="shared" ref="S70:S101" ca="1" si="11">IF(B70="","",IF(ISERROR(MATCH($E70,CL,0)),"Unknown",INDIRECT("'C'!$A$"&amp;MATCH($E70,CL,0)+1)))</f>
        <v>CN</v>
      </c>
      <c r="T70" s="181" t="str">
        <f ca="1">IF(B70="","",IF(ISERROR(MATCH($J70,SorP!$B$1:$B$6226,0)),"",INDIRECT("'SorP'!$A$"&amp;MATCH($S70&amp;$J70,SorP!C:C,0))))</f>
        <v>CN-JX</v>
      </c>
      <c r="U70" s="201"/>
      <c r="V70" s="226">
        <f>IF(C70="",NA(),IF(OR(C70="Smelter not listed",C70="Smelter not yet identified"),MATCH($B70&amp;$D70,'Smelter Look-up'!$J:$J,0),MATCH($B70&amp;$C70,'Smelter Look-up'!$J:$J,0)))</f>
        <v>637</v>
      </c>
      <c r="X70" s="227">
        <f t="shared" ref="X70:X101" si="12">IF(AND(C70="Smelter not listed",OR(LEN(D70)=0,LEN(E70)=0)),1,0)</f>
        <v>0</v>
      </c>
      <c r="AB70" s="228" t="str">
        <f t="shared" ref="AB70:AB101" si="13">B70&amp;C70</f>
        <v>TungstenYUDU ANSHENG TUNGSTEN CO., LTD.</v>
      </c>
    </row>
    <row r="71" spans="1:28" s="227" customFormat="1" ht="20.25">
      <c r="A71" s="181" t="s">
        <v>15641</v>
      </c>
      <c r="B71" s="182" t="s">
        <v>1099</v>
      </c>
      <c r="C71" s="186" t="s">
        <v>15640</v>
      </c>
      <c r="D71" s="230"/>
      <c r="E71" s="182" t="s">
        <v>15907</v>
      </c>
      <c r="F71" s="182" t="s">
        <v>15641</v>
      </c>
      <c r="G71" s="182" t="s">
        <v>13177</v>
      </c>
      <c r="H71" s="183"/>
      <c r="I71" s="184" t="s">
        <v>15818</v>
      </c>
      <c r="J71" s="184" t="s">
        <v>15818</v>
      </c>
      <c r="K71" s="224"/>
      <c r="L71" s="224"/>
      <c r="M71" s="224"/>
      <c r="N71" s="224"/>
      <c r="O71" s="224" t="s">
        <v>15858</v>
      </c>
      <c r="P71" s="185"/>
      <c r="Q71" s="225" t="s">
        <v>15829</v>
      </c>
      <c r="R71" s="182" t="str">
        <f ca="1">IF(ISERROR($V71),"",OFFSET('Smelter Look-up'!$C$4,$V71-4,0)&amp;"")</f>
        <v>Woodcross Smelting Company Limited</v>
      </c>
      <c r="S71" s="181" t="str">
        <f t="shared" ca="1" si="11"/>
        <v>UG</v>
      </c>
      <c r="T71" s="181" t="str">
        <f ca="1">IF(B71="","",IF(ISERROR(MATCH($J71,SorP!$B$1:$B$6226,0)),"",INDIRECT("'SorP'!$A$"&amp;MATCH($S71&amp;$J71,SorP!C:C,0))))</f>
        <v/>
      </c>
      <c r="U71" s="201"/>
      <c r="V71" s="226">
        <f>IF(C71="",NA(),IF(OR(C71="Smelter not listed",C71="Smelter not yet identified"),MATCH($B71&amp;$D71,'Smelter Look-up'!$J:$J,0),MATCH($B71&amp;$C71,'Smelter Look-up'!$J:$J,0)))</f>
        <v>533</v>
      </c>
      <c r="X71" s="227">
        <f t="shared" si="12"/>
        <v>0</v>
      </c>
      <c r="AB71" s="228" t="str">
        <f t="shared" si="13"/>
        <v>TinWoodcross Smelting Company Limited</v>
      </c>
    </row>
    <row r="72" spans="1:28" s="227" customFormat="1" ht="38.25">
      <c r="A72" s="181" t="s">
        <v>15350</v>
      </c>
      <c r="B72" s="182" t="s">
        <v>1099</v>
      </c>
      <c r="C72" s="186" t="s">
        <v>15349</v>
      </c>
      <c r="D72" s="230"/>
      <c r="E72" s="182" t="s">
        <v>15905</v>
      </c>
      <c r="F72" s="182" t="s">
        <v>15350</v>
      </c>
      <c r="G72" s="182" t="s">
        <v>13177</v>
      </c>
      <c r="H72" s="183"/>
      <c r="I72" s="184" t="s">
        <v>15353</v>
      </c>
      <c r="J72" s="184" t="s">
        <v>12799</v>
      </c>
      <c r="K72" s="224"/>
      <c r="L72" s="224"/>
      <c r="M72" s="224"/>
      <c r="N72" s="224"/>
      <c r="O72" s="224" t="s">
        <v>15906</v>
      </c>
      <c r="P72" s="185"/>
      <c r="Q72" s="225" t="s">
        <v>15829</v>
      </c>
      <c r="R72" s="182" t="str">
        <f ca="1">IF(ISERROR($V72),"",OFFSET('Smelter Look-up'!$C$4,$V72-4,0)&amp;"")</f>
        <v>PT Bangka Prima Tin</v>
      </c>
      <c r="S72" s="181" t="str">
        <f t="shared" ca="1" si="11"/>
        <v>ID</v>
      </c>
      <c r="T72" s="181" t="str">
        <f ca="1">IF(B72="","",IF(ISERROR(MATCH($J72,SorP!$B$1:$B$6226,0)),"",INDIRECT("'SorP'!$A$"&amp;MATCH($S72&amp;$J72,SorP!C:C,0))))</f>
        <v>ID-BB</v>
      </c>
      <c r="U72" s="201"/>
      <c r="V72" s="226">
        <f>IF(C72="",NA(),IF(OR(C72="Smelter not listed",C72="Smelter not yet identified"),MATCH($B72&amp;$D72,'Smelter Look-up'!$J:$J,0),MATCH($B72&amp;$C72,'Smelter Look-up'!$J:$J,0)))</f>
        <v>500</v>
      </c>
      <c r="X72" s="227">
        <f t="shared" si="12"/>
        <v>0</v>
      </c>
      <c r="AB72" s="228" t="str">
        <f t="shared" si="13"/>
        <v>TinPT Bangka Prima Tin</v>
      </c>
    </row>
    <row r="73" spans="1:28" s="227" customFormat="1" ht="38.25">
      <c r="A73" s="181" t="s">
        <v>15345</v>
      </c>
      <c r="B73" s="182" t="s">
        <v>1099</v>
      </c>
      <c r="C73" s="186" t="s">
        <v>15344</v>
      </c>
      <c r="D73" s="230"/>
      <c r="E73" s="182" t="s">
        <v>15905</v>
      </c>
      <c r="F73" s="182" t="s">
        <v>15345</v>
      </c>
      <c r="G73" s="182" t="s">
        <v>13177</v>
      </c>
      <c r="H73" s="183"/>
      <c r="I73" s="184" t="s">
        <v>15351</v>
      </c>
      <c r="J73" s="184" t="s">
        <v>12799</v>
      </c>
      <c r="K73" s="224"/>
      <c r="L73" s="224"/>
      <c r="M73" s="224"/>
      <c r="N73" s="224"/>
      <c r="O73" s="224" t="s">
        <v>15906</v>
      </c>
      <c r="P73" s="185"/>
      <c r="Q73" s="225" t="s">
        <v>15829</v>
      </c>
      <c r="R73" s="182" t="str">
        <f ca="1">IF(ISERROR($V73),"",OFFSET('Smelter Look-up'!$C$4,$V73-4,0)&amp;"")</f>
        <v>PT Premium Tin Indonesia</v>
      </c>
      <c r="S73" s="181" t="str">
        <f t="shared" ca="1" si="11"/>
        <v>ID</v>
      </c>
      <c r="T73" s="181" t="str">
        <f ca="1">IF(B73="","",IF(ISERROR(MATCH($J73,SorP!$B$1:$B$6226,0)),"",INDIRECT("'SorP'!$A$"&amp;MATCH($S73&amp;$J73,SorP!C:C,0))))</f>
        <v>ID-BB</v>
      </c>
      <c r="U73" s="201"/>
      <c r="V73" s="226">
        <f>IF(C73="",NA(),IF(OR(C73="Smelter not listed",C73="Smelter not yet identified"),MATCH($B73&amp;$D73,'Smelter Look-up'!$J:$J,0),MATCH($B73&amp;$C73,'Smelter Look-up'!$J:$J,0)))</f>
        <v>504</v>
      </c>
      <c r="X73" s="227">
        <f t="shared" si="12"/>
        <v>0</v>
      </c>
      <c r="AB73" s="228" t="str">
        <f t="shared" si="13"/>
        <v>TinPT Premium Tin Indonesia</v>
      </c>
    </row>
    <row r="74" spans="1:28" s="227" customFormat="1" ht="38.25">
      <c r="A74" s="181" t="s">
        <v>759</v>
      </c>
      <c r="B74" s="182" t="s">
        <v>1099</v>
      </c>
      <c r="C74" s="186" t="s">
        <v>610</v>
      </c>
      <c r="D74" s="230"/>
      <c r="E74" s="182" t="s">
        <v>15905</v>
      </c>
      <c r="F74" s="182" t="s">
        <v>759</v>
      </c>
      <c r="G74" s="182" t="s">
        <v>13177</v>
      </c>
      <c r="H74" s="183"/>
      <c r="I74" s="184" t="s">
        <v>1726</v>
      </c>
      <c r="J74" s="184" t="s">
        <v>12799</v>
      </c>
      <c r="K74" s="224"/>
      <c r="L74" s="224"/>
      <c r="M74" s="224"/>
      <c r="N74" s="224"/>
      <c r="O74" s="224" t="s">
        <v>15906</v>
      </c>
      <c r="P74" s="185"/>
      <c r="Q74" s="225" t="s">
        <v>15829</v>
      </c>
      <c r="R74" s="182" t="str">
        <f ca="1">IF(ISERROR($V74),"",OFFSET('Smelter Look-up'!$C$4,$V74-4,0)&amp;"")</f>
        <v>PT Mitra Stania Prima</v>
      </c>
      <c r="S74" s="181" t="str">
        <f t="shared" ca="1" si="11"/>
        <v>ID</v>
      </c>
      <c r="T74" s="181" t="str">
        <f ca="1">IF(B74="","",IF(ISERROR(MATCH($J74,SorP!$B$1:$B$6226,0)),"",INDIRECT("'SorP'!$A$"&amp;MATCH($S74&amp;$J74,SorP!C:C,0))))</f>
        <v>ID-BB</v>
      </c>
      <c r="U74" s="201"/>
      <c r="V74" s="226">
        <f>IF(C74="",NA(),IF(OR(C74="Smelter not listed",C74="Smelter not yet identified"),MATCH($B74&amp;$D74,'Smelter Look-up'!$J:$J,0),MATCH($B74&amp;$C74,'Smelter Look-up'!$J:$J,0)))</f>
        <v>502</v>
      </c>
      <c r="X74" s="227">
        <f t="shared" si="12"/>
        <v>0</v>
      </c>
      <c r="AB74" s="228" t="str">
        <f t="shared" si="13"/>
        <v>TinPT Mitra Stania Prima</v>
      </c>
    </row>
    <row r="75" spans="1:28" s="227" customFormat="1" ht="38.25">
      <c r="A75" s="181" t="s">
        <v>1368</v>
      </c>
      <c r="B75" s="182" t="s">
        <v>1099</v>
      </c>
      <c r="C75" s="186" t="s">
        <v>1367</v>
      </c>
      <c r="D75" s="230"/>
      <c r="E75" s="182" t="s">
        <v>15905</v>
      </c>
      <c r="F75" s="182" t="s">
        <v>1368</v>
      </c>
      <c r="G75" s="182" t="s">
        <v>13177</v>
      </c>
      <c r="H75" s="183"/>
      <c r="I75" s="184" t="s">
        <v>1726</v>
      </c>
      <c r="J75" s="184" t="s">
        <v>12799</v>
      </c>
      <c r="K75" s="224"/>
      <c r="L75" s="224"/>
      <c r="M75" s="224"/>
      <c r="N75" s="224"/>
      <c r="O75" s="224" t="s">
        <v>15906</v>
      </c>
      <c r="P75" s="185"/>
      <c r="Q75" s="225" t="s">
        <v>15829</v>
      </c>
      <c r="R75" s="182" t="str">
        <f ca="1">IF(ISERROR($V75),"",OFFSET('Smelter Look-up'!$C$4,$V75-4,0)&amp;"")</f>
        <v>PT ATD Makmur Mandiri Jaya</v>
      </c>
      <c r="S75" s="181" t="str">
        <f t="shared" ca="1" si="11"/>
        <v>ID</v>
      </c>
      <c r="T75" s="181" t="str">
        <f ca="1">IF(B75="","",IF(ISERROR(MATCH($J75,SorP!$B$1:$B$6226,0)),"",INDIRECT("'SorP'!$A$"&amp;MATCH($S75&amp;$J75,SorP!C:C,0))))</f>
        <v>ID-BB</v>
      </c>
      <c r="U75" s="201"/>
      <c r="V75" s="226">
        <f>IF(C75="",NA(),IF(OR(C75="Smelter not listed",C75="Smelter not yet identified"),MATCH($B75&amp;$D75,'Smelter Look-up'!$J:$J,0),MATCH($B75&amp;$C75,'Smelter Look-up'!$J:$J,0)))</f>
        <v>499</v>
      </c>
      <c r="X75" s="227">
        <f t="shared" si="12"/>
        <v>0</v>
      </c>
      <c r="AB75" s="228" t="str">
        <f t="shared" si="13"/>
        <v>TinPT ATD Makmur Mandiri Jaya</v>
      </c>
    </row>
    <row r="76" spans="1:28" s="227" customFormat="1" ht="25.5">
      <c r="A76" s="181" t="s">
        <v>15307</v>
      </c>
      <c r="B76" s="182" t="s">
        <v>1099</v>
      </c>
      <c r="C76" s="186" t="s">
        <v>15306</v>
      </c>
      <c r="D76" s="230"/>
      <c r="E76" s="182" t="s">
        <v>15905</v>
      </c>
      <c r="F76" s="182" t="s">
        <v>15307</v>
      </c>
      <c r="G76" s="182" t="s">
        <v>13177</v>
      </c>
      <c r="H76" s="183"/>
      <c r="I76" s="184" t="s">
        <v>15308</v>
      </c>
      <c r="J76" s="184" t="s">
        <v>1748</v>
      </c>
      <c r="K76" s="224"/>
      <c r="L76" s="224"/>
      <c r="M76" s="224"/>
      <c r="N76" s="224"/>
      <c r="O76" s="224" t="s">
        <v>15908</v>
      </c>
      <c r="P76" s="185"/>
      <c r="Q76" s="225" t="s">
        <v>15829</v>
      </c>
      <c r="R76" s="182" t="str">
        <f ca="1">IF(ISERROR($V76),"",OFFSET('Smelter Look-up'!$C$4,$V76-4,0)&amp;"")</f>
        <v>PT Cipta Persada Mulia</v>
      </c>
      <c r="S76" s="181" t="str">
        <f t="shared" ca="1" si="11"/>
        <v>ID</v>
      </c>
      <c r="T76" s="181" t="str">
        <f ca="1">IF(B76="","",IF(ISERROR(MATCH($J76,SorP!$B$1:$B$6226,0)),"",INDIRECT("'SorP'!$A$"&amp;MATCH($S76&amp;$J76,SorP!C:C,0))))</f>
        <v>ID-KR</v>
      </c>
      <c r="U76" s="201"/>
      <c r="V76" s="226">
        <f>IF(C76="",NA(),IF(OR(C76="Smelter not listed",C76="Smelter not yet identified"),MATCH($B76&amp;$D76,'Smelter Look-up'!$J:$J,0),MATCH($B76&amp;$C76,'Smelter Look-up'!$J:$J,0)))</f>
        <v>501</v>
      </c>
      <c r="X76" s="227">
        <f t="shared" si="12"/>
        <v>0</v>
      </c>
      <c r="AB76" s="228" t="str">
        <f t="shared" si="13"/>
        <v>TinPT Cipta Persada Mulia</v>
      </c>
    </row>
    <row r="77" spans="1:28" s="227" customFormat="1" ht="38.25">
      <c r="A77" s="181" t="s">
        <v>15625</v>
      </c>
      <c r="B77" s="182" t="s">
        <v>1099</v>
      </c>
      <c r="C77" s="186" t="s">
        <v>15624</v>
      </c>
      <c r="D77" s="230"/>
      <c r="E77" s="182" t="s">
        <v>15905</v>
      </c>
      <c r="F77" s="182" t="s">
        <v>15625</v>
      </c>
      <c r="G77" s="182" t="s">
        <v>13177</v>
      </c>
      <c r="H77" s="183"/>
      <c r="I77" s="184" t="s">
        <v>14986</v>
      </c>
      <c r="J77" s="184" t="s">
        <v>12799</v>
      </c>
      <c r="K77" s="224"/>
      <c r="L77" s="224"/>
      <c r="M77" s="224"/>
      <c r="N77" s="224"/>
      <c r="O77" s="224" t="s">
        <v>15909</v>
      </c>
      <c r="P77" s="185"/>
      <c r="Q77" s="225" t="s">
        <v>15829</v>
      </c>
      <c r="R77" s="182" t="str">
        <f ca="1">IF(ISERROR($V77),"",OFFSET('Smelter Look-up'!$C$4,$V77-4,0)&amp;"")</f>
        <v>PT Rajehan Ariq</v>
      </c>
      <c r="S77" s="181" t="str">
        <f t="shared" ca="1" si="11"/>
        <v>ID</v>
      </c>
      <c r="T77" s="181" t="str">
        <f ca="1">IF(B77="","",IF(ISERROR(MATCH($J77,SorP!$B$1:$B$6226,0)),"",INDIRECT("'SorP'!$A$"&amp;MATCH($S77&amp;$J77,SorP!C:C,0))))</f>
        <v>ID-BB</v>
      </c>
      <c r="U77" s="201"/>
      <c r="V77" s="226">
        <f>IF(C77="",NA(),IF(OR(C77="Smelter not listed",C77="Smelter not yet identified"),MATCH($B77&amp;$D77,'Smelter Look-up'!$J:$J,0),MATCH($B77&amp;$C77,'Smelter Look-up'!$J:$J,0)))</f>
        <v>507</v>
      </c>
      <c r="X77" s="227">
        <f t="shared" si="12"/>
        <v>0</v>
      </c>
      <c r="AB77" s="228" t="str">
        <f t="shared" si="13"/>
        <v>TinPT Rajehan Ariq</v>
      </c>
    </row>
    <row r="78" spans="1:28" s="227" customFormat="1" ht="38.25">
      <c r="A78" s="181" t="s">
        <v>15714</v>
      </c>
      <c r="B78" s="182" t="s">
        <v>1099</v>
      </c>
      <c r="C78" s="186" t="s">
        <v>15713</v>
      </c>
      <c r="D78" s="230"/>
      <c r="E78" s="182" t="s">
        <v>15905</v>
      </c>
      <c r="F78" s="182" t="s">
        <v>15714</v>
      </c>
      <c r="G78" s="182" t="s">
        <v>13177</v>
      </c>
      <c r="H78" s="183"/>
      <c r="I78" s="184" t="s">
        <v>14986</v>
      </c>
      <c r="J78" s="184" t="s">
        <v>12799</v>
      </c>
      <c r="K78" s="224"/>
      <c r="L78" s="224"/>
      <c r="M78" s="224"/>
      <c r="N78" s="224"/>
      <c r="O78" s="224" t="s">
        <v>15906</v>
      </c>
      <c r="P78" s="185"/>
      <c r="Q78" s="225" t="s">
        <v>15829</v>
      </c>
      <c r="R78" s="182" t="str">
        <f ca="1">IF(ISERROR($V78),"",OFFSET('Smelter Look-up'!$C$4,$V78-4,0)&amp;"")</f>
        <v>PT Prima Timah Utama</v>
      </c>
      <c r="S78" s="181" t="str">
        <f t="shared" ca="1" si="11"/>
        <v>ID</v>
      </c>
      <c r="T78" s="181" t="str">
        <f ca="1">IF(B78="","",IF(ISERROR(MATCH($J78,SorP!$B$1:$B$6226,0)),"",INDIRECT("'SorP'!$A$"&amp;MATCH($S78&amp;$J78,SorP!C:C,0))))</f>
        <v>ID-BB</v>
      </c>
      <c r="U78" s="201"/>
      <c r="V78" s="226">
        <f>IF(C78="",NA(),IF(OR(C78="Smelter not listed",C78="Smelter not yet identified"),MATCH($B78&amp;$D78,'Smelter Look-up'!$J:$J,0),MATCH($B78&amp;$C78,'Smelter Look-up'!$J:$J,0)))</f>
        <v>505</v>
      </c>
      <c r="X78" s="227">
        <f t="shared" si="12"/>
        <v>0</v>
      </c>
      <c r="AB78" s="228" t="str">
        <f t="shared" si="13"/>
        <v>TinPT Prima Timah Utama</v>
      </c>
    </row>
    <row r="79" spans="1:28" s="227" customFormat="1" ht="25.5">
      <c r="A79" s="181" t="s">
        <v>13718</v>
      </c>
      <c r="B79" s="182" t="s">
        <v>1099</v>
      </c>
      <c r="C79" s="186" t="s">
        <v>13717</v>
      </c>
      <c r="D79" s="230"/>
      <c r="E79" s="182" t="s">
        <v>15850</v>
      </c>
      <c r="F79" s="182" t="s">
        <v>13718</v>
      </c>
      <c r="G79" s="182" t="s">
        <v>13177</v>
      </c>
      <c r="H79" s="183"/>
      <c r="I79" s="184" t="s">
        <v>13737</v>
      </c>
      <c r="J79" s="184" t="s">
        <v>15379</v>
      </c>
      <c r="K79" s="224"/>
      <c r="L79" s="224"/>
      <c r="M79" s="224"/>
      <c r="N79" s="224"/>
      <c r="O79" s="224" t="s">
        <v>15910</v>
      </c>
      <c r="P79" s="185"/>
      <c r="Q79" s="225" t="s">
        <v>15880</v>
      </c>
      <c r="R79" s="182" t="str">
        <f ca="1">IF(ISERROR($V79),"",OFFSET('Smelter Look-up'!$C$4,$V79-4,0)&amp;"")</f>
        <v>Precious Minerals and Smelting Limited</v>
      </c>
      <c r="S79" s="181" t="str">
        <f t="shared" ca="1" si="11"/>
        <v>IN</v>
      </c>
      <c r="T79" s="181" t="str">
        <f ca="1">IF(B79="","",IF(ISERROR(MATCH($J79,SorP!$B$1:$B$6226,0)),"",INDIRECT("'SorP'!$A$"&amp;MATCH($S79&amp;$J79,SorP!C:C,0))))</f>
        <v>IN-CG</v>
      </c>
      <c r="U79" s="201"/>
      <c r="V79" s="226">
        <f>IF(C79="",NA(),IF(OR(C79="Smelter not listed",C79="Smelter not yet identified"),MATCH($B79&amp;$D79,'Smelter Look-up'!$J:$J,0),MATCH($B79&amp;$C79,'Smelter Look-up'!$J:$J,0)))</f>
        <v>497</v>
      </c>
      <c r="X79" s="227">
        <f t="shared" si="12"/>
        <v>0</v>
      </c>
      <c r="AB79" s="228" t="str">
        <f t="shared" si="13"/>
        <v>TinPrecious Minerals and Smelting Limited</v>
      </c>
    </row>
    <row r="80" spans="1:28" s="227" customFormat="1" ht="20.25">
      <c r="A80" s="181" t="s">
        <v>15361</v>
      </c>
      <c r="B80" s="182" t="s">
        <v>1101</v>
      </c>
      <c r="C80" s="186" t="s">
        <v>15360</v>
      </c>
      <c r="D80" s="230"/>
      <c r="E80" s="182" t="s">
        <v>15875</v>
      </c>
      <c r="F80" s="182" t="s">
        <v>15361</v>
      </c>
      <c r="G80" s="182" t="s">
        <v>13177</v>
      </c>
      <c r="H80" s="183"/>
      <c r="I80" s="184" t="s">
        <v>15367</v>
      </c>
      <c r="J80" s="184" t="s">
        <v>12085</v>
      </c>
      <c r="K80" s="224"/>
      <c r="L80" s="224"/>
      <c r="M80" s="224"/>
      <c r="N80" s="224"/>
      <c r="O80" s="224" t="s">
        <v>15835</v>
      </c>
      <c r="P80" s="185"/>
      <c r="Q80" s="225" t="s">
        <v>15836</v>
      </c>
      <c r="R80" s="182" t="str">
        <f ca="1">IF(ISERROR($V80),"",OFFSET('Smelter Look-up'!$C$4,$V80-4,0)&amp;"")</f>
        <v>Nam Viet Cromit Joint Stock Company</v>
      </c>
      <c r="S80" s="181" t="str">
        <f t="shared" ca="1" si="11"/>
        <v>VN</v>
      </c>
      <c r="T80" s="181" t="str">
        <f ca="1">IF(B80="","",IF(ISERROR(MATCH($J80,SorP!$B$1:$B$6226,0)),"",INDIRECT("'SorP'!$A$"&amp;MATCH($S80&amp;$J80,SorP!C:C,0))))</f>
        <v>VN-21</v>
      </c>
      <c r="U80" s="201"/>
      <c r="V80" s="226">
        <f>IF(C80="",NA(),IF(OR(C80="Smelter not listed",C80="Smelter not yet identified"),MATCH($B80&amp;$D80,'Smelter Look-up'!$J:$J,0),MATCH($B80&amp;$C80,'Smelter Look-up'!$J:$J,0)))</f>
        <v>614</v>
      </c>
      <c r="X80" s="227">
        <f t="shared" si="12"/>
        <v>0</v>
      </c>
      <c r="AB80" s="228" t="str">
        <f t="shared" si="13"/>
        <v>TungstenNam Viet Cromit Joint Stock Company</v>
      </c>
    </row>
    <row r="81" spans="1:28" s="227" customFormat="1" ht="89.25">
      <c r="A81" s="181" t="s">
        <v>751</v>
      </c>
      <c r="B81" s="182" t="s">
        <v>1099</v>
      </c>
      <c r="C81" s="186" t="s">
        <v>1293</v>
      </c>
      <c r="D81" s="230"/>
      <c r="E81" s="182" t="s">
        <v>15832</v>
      </c>
      <c r="F81" s="182" t="s">
        <v>751</v>
      </c>
      <c r="G81" s="182" t="s">
        <v>13177</v>
      </c>
      <c r="H81" s="183"/>
      <c r="I81" s="184" t="s">
        <v>1734</v>
      </c>
      <c r="J81" s="184" t="s">
        <v>13515</v>
      </c>
      <c r="K81" s="224"/>
      <c r="L81" s="224"/>
      <c r="M81" s="224"/>
      <c r="N81" s="224"/>
      <c r="O81" s="224" t="s">
        <v>15911</v>
      </c>
      <c r="P81" s="185"/>
      <c r="Q81" s="225" t="s">
        <v>15829</v>
      </c>
      <c r="R81" s="182" t="str">
        <f ca="1">IF(ISERROR($V81),"",OFFSET('Smelter Look-up'!$C$4,$V81-4,0)&amp;"")</f>
        <v>China Tin Group Co., Ltd.</v>
      </c>
      <c r="S81" s="181" t="str">
        <f t="shared" ca="1" si="11"/>
        <v>CN</v>
      </c>
      <c r="T81" s="181" t="str">
        <f ca="1">IF(B81="","",IF(ISERROR(MATCH($J81,SorP!$B$1:$B$6226,0)),"",INDIRECT("'SorP'!$A$"&amp;MATCH($S81&amp;$J81,SorP!C:C,0))))</f>
        <v>CN-GX</v>
      </c>
      <c r="U81" s="201"/>
      <c r="V81" s="226">
        <f>IF(C81="",NA(),IF(OR(C81="Smelter not listed",C81="Smelter not yet identified"),MATCH($B81&amp;$D81,'Smelter Look-up'!$J:$J,0),MATCH($B81&amp;$C81,'Smelter Look-up'!$J:$J,0)))</f>
        <v>411</v>
      </c>
      <c r="X81" s="227">
        <f t="shared" si="12"/>
        <v>0</v>
      </c>
      <c r="AB81" s="228" t="str">
        <f t="shared" si="13"/>
        <v>TinChina Tin Group Co., Ltd.</v>
      </c>
    </row>
    <row r="82" spans="1:28" s="227" customFormat="1" ht="51">
      <c r="A82" s="181" t="s">
        <v>749</v>
      </c>
      <c r="B82" s="182" t="s">
        <v>1099</v>
      </c>
      <c r="C82" s="186" t="s">
        <v>1731</v>
      </c>
      <c r="D82" s="230"/>
      <c r="E82" s="182" t="s">
        <v>15832</v>
      </c>
      <c r="F82" s="182" t="s">
        <v>749</v>
      </c>
      <c r="G82" s="182" t="s">
        <v>13177</v>
      </c>
      <c r="H82" s="183"/>
      <c r="I82" s="184" t="s">
        <v>2398</v>
      </c>
      <c r="J82" s="184" t="s">
        <v>13540</v>
      </c>
      <c r="K82" s="224"/>
      <c r="L82" s="224"/>
      <c r="M82" s="224"/>
      <c r="N82" s="224"/>
      <c r="O82" s="224" t="s">
        <v>15912</v>
      </c>
      <c r="P82" s="185"/>
      <c r="Q82" s="225" t="s">
        <v>15913</v>
      </c>
      <c r="R82" s="182" t="str">
        <f ca="1">IF(ISERROR($V82),"",OFFSET('Smelter Look-up'!$C$4,$V82-4,0)&amp;"")</f>
        <v>Gejiu Zili Mining And Metallurgy Co., Ltd.</v>
      </c>
      <c r="S82" s="181" t="str">
        <f t="shared" ca="1" si="11"/>
        <v>CN</v>
      </c>
      <c r="T82" s="181" t="str">
        <f ca="1">IF(B82="","",IF(ISERROR(MATCH($J82,SorP!$B$1:$B$6226,0)),"",INDIRECT("'SorP'!$A$"&amp;MATCH($S82&amp;$J82,SorP!C:C,0))))</f>
        <v>CN-YN</v>
      </c>
      <c r="U82" s="201"/>
      <c r="V82" s="226">
        <f>IF(C82="",NA(),IF(OR(C82="Smelter not listed",C82="Smelter not yet identified"),MATCH($B82&amp;$D82,'Smelter Look-up'!$J:$J,0),MATCH($B82&amp;$C82,'Smelter Look-up'!$J:$J,0)))</f>
        <v>446</v>
      </c>
      <c r="X82" s="227">
        <f t="shared" si="12"/>
        <v>0</v>
      </c>
      <c r="AB82" s="228" t="str">
        <f t="shared" si="13"/>
        <v>TinGejiu Zili Mining And Metallurgy Co., Ltd.</v>
      </c>
    </row>
    <row r="83" spans="1:28" s="227" customFormat="1" ht="51">
      <c r="A83" s="181" t="s">
        <v>748</v>
      </c>
      <c r="B83" s="182" t="s">
        <v>1099</v>
      </c>
      <c r="C83" s="186" t="s">
        <v>2099</v>
      </c>
      <c r="D83" s="230"/>
      <c r="E83" s="182" t="s">
        <v>15832</v>
      </c>
      <c r="F83" s="182" t="s">
        <v>748</v>
      </c>
      <c r="G83" s="182" t="s">
        <v>13177</v>
      </c>
      <c r="H83" s="183"/>
      <c r="I83" s="184" t="s">
        <v>2398</v>
      </c>
      <c r="J83" s="184" t="s">
        <v>13540</v>
      </c>
      <c r="K83" s="224"/>
      <c r="L83" s="224"/>
      <c r="M83" s="224"/>
      <c r="N83" s="224"/>
      <c r="O83" s="224" t="s">
        <v>15914</v>
      </c>
      <c r="P83" s="185"/>
      <c r="Q83" s="225" t="s">
        <v>15829</v>
      </c>
      <c r="R83" s="182" t="str">
        <f ca="1">IF(ISERROR($V83),"",OFFSET('Smelter Look-up'!$C$4,$V83-4,0)&amp;"")</f>
        <v>Gejiu Non-Ferrous Metal Processing Co., Ltd.</v>
      </c>
      <c r="S83" s="181" t="str">
        <f t="shared" ca="1" si="11"/>
        <v>CN</v>
      </c>
      <c r="T83" s="181" t="str">
        <f ca="1">IF(B83="","",IF(ISERROR(MATCH($J83,SorP!$B$1:$B$6226,0)),"",INDIRECT("'SorP'!$A$"&amp;MATCH($S83&amp;$J83,SorP!C:C,0))))</f>
        <v>CN-YN</v>
      </c>
      <c r="U83" s="201"/>
      <c r="V83" s="226">
        <f>IF(C83="",NA(),IF(OR(C83="Smelter not listed",C83="Smelter not yet identified"),MATCH($B83&amp;$D83,'Smelter Look-up'!$J:$J,0),MATCH($B83&amp;$C83,'Smelter Look-up'!$J:$J,0)))</f>
        <v>443</v>
      </c>
      <c r="X83" s="227">
        <f t="shared" si="12"/>
        <v>0</v>
      </c>
      <c r="AB83" s="228" t="str">
        <f t="shared" si="13"/>
        <v>TinGejiu Non-Ferrous Metal Processing Co., Ltd.</v>
      </c>
    </row>
    <row r="84" spans="1:28" s="227" customFormat="1" ht="76.5">
      <c r="A84" s="181" t="s">
        <v>2230</v>
      </c>
      <c r="B84" s="182" t="s">
        <v>1099</v>
      </c>
      <c r="C84" s="186" t="s">
        <v>2287</v>
      </c>
      <c r="D84" s="230"/>
      <c r="E84" s="182" t="s">
        <v>15832</v>
      </c>
      <c r="F84" s="182" t="s">
        <v>2230</v>
      </c>
      <c r="G84" s="182" t="s">
        <v>13177</v>
      </c>
      <c r="H84" s="183"/>
      <c r="I84" s="184" t="s">
        <v>1733</v>
      </c>
      <c r="J84" s="184" t="s">
        <v>13535</v>
      </c>
      <c r="K84" s="224"/>
      <c r="L84" s="224"/>
      <c r="M84" s="224"/>
      <c r="N84" s="224"/>
      <c r="O84" s="224" t="s">
        <v>15915</v>
      </c>
      <c r="P84" s="185"/>
      <c r="Q84" s="225" t="s">
        <v>15829</v>
      </c>
      <c r="R84" s="182" t="str">
        <f ca="1">IF(ISERROR($V84),"",OFFSET('Smelter Look-up'!$C$4,$V84-4,0)&amp;"")</f>
        <v>Chenzhou Yunxiang Mining and Metallurgy Co., Ltd.</v>
      </c>
      <c r="S84" s="181" t="str">
        <f t="shared" ca="1" si="11"/>
        <v>CN</v>
      </c>
      <c r="T84" s="181" t="str">
        <f ca="1">IF(B84="","",IF(ISERROR(MATCH($J84,SorP!$B$1:$B$6226,0)),"",INDIRECT("'SorP'!$A$"&amp;MATCH($S84&amp;$J84,SorP!C:C,0))))</f>
        <v>CN-HN</v>
      </c>
      <c r="U84" s="201"/>
      <c r="V84" s="226">
        <f>IF(C84="",NA(),IF(OR(C84="Smelter not listed",C84="Smelter not yet identified"),MATCH($B84&amp;$D84,'Smelter Look-up'!$J:$J,0),MATCH($B84&amp;$C84,'Smelter Look-up'!$J:$J,0)))</f>
        <v>408</v>
      </c>
      <c r="X84" s="227">
        <f t="shared" si="12"/>
        <v>0</v>
      </c>
      <c r="AB84" s="228" t="str">
        <f t="shared" si="13"/>
        <v>TinChenzhou Yunxiang Mining and Metallurgy Co., Ltd.</v>
      </c>
    </row>
    <row r="85" spans="1:28" s="227" customFormat="1" ht="25.5">
      <c r="A85" s="181" t="s">
        <v>15633</v>
      </c>
      <c r="B85" s="182" t="s">
        <v>1099</v>
      </c>
      <c r="C85" s="186" t="s">
        <v>15632</v>
      </c>
      <c r="D85" s="230"/>
      <c r="E85" s="182" t="s">
        <v>15832</v>
      </c>
      <c r="F85" s="182" t="s">
        <v>15633</v>
      </c>
      <c r="G85" s="182" t="s">
        <v>13177</v>
      </c>
      <c r="H85" s="183"/>
      <c r="I85" s="184" t="s">
        <v>15644</v>
      </c>
      <c r="J85" s="184" t="s">
        <v>13529</v>
      </c>
      <c r="K85" s="224"/>
      <c r="L85" s="224"/>
      <c r="M85" s="224"/>
      <c r="N85" s="224"/>
      <c r="O85" s="224" t="s">
        <v>15916</v>
      </c>
      <c r="P85" s="185"/>
      <c r="Q85" s="225" t="s">
        <v>15880</v>
      </c>
      <c r="R85" s="182" t="str">
        <f ca="1">IF(ISERROR($V85),"",OFFSET('Smelter Look-up'!$C$4,$V85-4,0)&amp;"")</f>
        <v>Ma'anshan Weitai Tin Co., Ltd.</v>
      </c>
      <c r="S85" s="181" t="str">
        <f t="shared" ca="1" si="11"/>
        <v>CN</v>
      </c>
      <c r="T85" s="181" t="str">
        <f ca="1">IF(B85="","",IF(ISERROR(MATCH($J85,SorP!$B$1:$B$6226,0)),"",INDIRECT("'SorP'!$A$"&amp;MATCH($S85&amp;$J85,SorP!C:C,0))))</f>
        <v>CN-AH</v>
      </c>
      <c r="U85" s="201"/>
      <c r="V85" s="226">
        <f>IF(C85="",NA(),IF(OR(C85="Smelter not listed",C85="Smelter not yet identified"),MATCH($B85&amp;$D85,'Smelter Look-up'!$J:$J,0),MATCH($B85&amp;$C85,'Smelter Look-up'!$J:$J,0)))</f>
        <v>466</v>
      </c>
      <c r="X85" s="227">
        <f t="shared" si="12"/>
        <v>0</v>
      </c>
      <c r="AB85" s="228" t="str">
        <f t="shared" si="13"/>
        <v>TinMa'anshan Weitai Tin Co., Ltd.</v>
      </c>
    </row>
    <row r="86" spans="1:28" s="227" customFormat="1" ht="38.25">
      <c r="A86" s="181" t="s">
        <v>13720</v>
      </c>
      <c r="B86" s="182" t="s">
        <v>1099</v>
      </c>
      <c r="C86" s="186" t="s">
        <v>13719</v>
      </c>
      <c r="D86" s="230"/>
      <c r="E86" s="182" t="s">
        <v>15832</v>
      </c>
      <c r="F86" s="182" t="s">
        <v>13720</v>
      </c>
      <c r="G86" s="182" t="s">
        <v>13177</v>
      </c>
      <c r="H86" s="183"/>
      <c r="I86" s="184" t="s">
        <v>2398</v>
      </c>
      <c r="J86" s="184" t="s">
        <v>13540</v>
      </c>
      <c r="K86" s="224"/>
      <c r="L86" s="224"/>
      <c r="M86" s="224"/>
      <c r="N86" s="224"/>
      <c r="O86" s="224" t="s">
        <v>15909</v>
      </c>
      <c r="P86" s="185"/>
      <c r="Q86" s="225" t="s">
        <v>15829</v>
      </c>
      <c r="R86" s="182" t="str">
        <f ca="1">IF(ISERROR($V86),"",OFFSET('Smelter Look-up'!$C$4,$V86-4,0)&amp;"")</f>
        <v>Yunnan Yunfan Non-ferrous Metals Co., Ltd.</v>
      </c>
      <c r="S86" s="181" t="str">
        <f t="shared" ca="1" si="11"/>
        <v>CN</v>
      </c>
      <c r="T86" s="181" t="str">
        <f ca="1">IF(B86="","",IF(ISERROR(MATCH($J86,SorP!$B$1:$B$6226,0)),"",INDIRECT("'SorP'!$A$"&amp;MATCH($S86&amp;$J86,SorP!C:C,0))))</f>
        <v>CN-YN</v>
      </c>
      <c r="U86" s="201"/>
      <c r="V86" s="226">
        <f>IF(C86="",NA(),IF(OR(C86="Smelter not listed",C86="Smelter not yet identified"),MATCH($B86&amp;$D86,'Smelter Look-up'!$J:$J,0),MATCH($B86&amp;$C86,'Smelter Look-up'!$J:$J,0)))</f>
        <v>547</v>
      </c>
      <c r="X86" s="227">
        <f t="shared" si="12"/>
        <v>0</v>
      </c>
      <c r="AB86" s="228" t="str">
        <f t="shared" si="13"/>
        <v>TinYunnan Yunfan Non-ferrous Metals Co., Ltd.</v>
      </c>
    </row>
    <row r="87" spans="1:28" s="227" customFormat="1" ht="25.5">
      <c r="A87" s="181" t="s">
        <v>13712</v>
      </c>
      <c r="B87" s="182" t="s">
        <v>1099</v>
      </c>
      <c r="C87" s="186" t="s">
        <v>13759</v>
      </c>
      <c r="D87" s="230"/>
      <c r="E87" s="182" t="s">
        <v>15832</v>
      </c>
      <c r="F87" s="182" t="s">
        <v>13712</v>
      </c>
      <c r="G87" s="182" t="s">
        <v>13177</v>
      </c>
      <c r="H87" s="183"/>
      <c r="I87" s="184" t="s">
        <v>2398</v>
      </c>
      <c r="J87" s="184" t="s">
        <v>13540</v>
      </c>
      <c r="K87" s="224"/>
      <c r="L87" s="224"/>
      <c r="M87" s="224"/>
      <c r="N87" s="224"/>
      <c r="O87" s="224" t="s">
        <v>15917</v>
      </c>
      <c r="P87" s="185"/>
      <c r="Q87" s="225" t="s">
        <v>15836</v>
      </c>
      <c r="R87" s="182" t="str">
        <f ca="1">IF(ISERROR($V87),"",OFFSET('Smelter Look-up'!$C$4,$V87-4,0)&amp;"")</f>
        <v>Gejiu City Fuxiang Industry and Trade Co., Ltd.</v>
      </c>
      <c r="S87" s="181" t="str">
        <f t="shared" ca="1" si="11"/>
        <v>CN</v>
      </c>
      <c r="T87" s="181" t="str">
        <f ca="1">IF(B87="","",IF(ISERROR(MATCH($J87,SorP!$B$1:$B$6226,0)),"",INDIRECT("'SorP'!$A$"&amp;MATCH($S87&amp;$J87,SorP!C:C,0))))</f>
        <v>CN-YN</v>
      </c>
      <c r="U87" s="201"/>
      <c r="V87" s="226">
        <f>IF(C87="",NA(),IF(OR(C87="Smelter not listed",C87="Smelter not yet identified"),MATCH($B87&amp;$D87,'Smelter Look-up'!$J:$J,0),MATCH($B87&amp;$C87,'Smelter Look-up'!$J:$J,0)))</f>
        <v>440</v>
      </c>
      <c r="X87" s="227">
        <f t="shared" si="12"/>
        <v>0</v>
      </c>
      <c r="AB87" s="228" t="str">
        <f t="shared" si="13"/>
        <v>TinGejiu City Fuxiang Industry and Trade Co., Ltd.</v>
      </c>
    </row>
    <row r="88" spans="1:28" s="227" customFormat="1" ht="51">
      <c r="A88" s="181" t="s">
        <v>1756</v>
      </c>
      <c r="B88" s="182" t="s">
        <v>1099</v>
      </c>
      <c r="C88" s="186" t="s">
        <v>1755</v>
      </c>
      <c r="D88" s="230"/>
      <c r="E88" s="182" t="s">
        <v>15832</v>
      </c>
      <c r="F88" s="182" t="s">
        <v>1756</v>
      </c>
      <c r="G88" s="182" t="s">
        <v>13177</v>
      </c>
      <c r="H88" s="183"/>
      <c r="I88" s="184" t="s">
        <v>2398</v>
      </c>
      <c r="J88" s="184" t="s">
        <v>13540</v>
      </c>
      <c r="K88" s="224"/>
      <c r="L88" s="224"/>
      <c r="M88" s="224"/>
      <c r="N88" s="224"/>
      <c r="O88" s="224" t="s">
        <v>15918</v>
      </c>
      <c r="P88" s="185"/>
      <c r="Q88" s="225" t="s">
        <v>15880</v>
      </c>
      <c r="R88" s="182" t="str">
        <f ca="1">IF(ISERROR($V88),"",OFFSET('Smelter Look-up'!$C$4,$V88-4,0)&amp;"")</f>
        <v>Gejiu Yunxin Nonferrous Electrolysis Co., Ltd.</v>
      </c>
      <c r="S88" s="181" t="str">
        <f t="shared" ca="1" si="11"/>
        <v>CN</v>
      </c>
      <c r="T88" s="181" t="str">
        <f ca="1">IF(B88="","",IF(ISERROR(MATCH($J88,SorP!$B$1:$B$6226,0)),"",INDIRECT("'SorP'!$A$"&amp;MATCH($S88&amp;$J88,SorP!C:C,0))))</f>
        <v>CN-YN</v>
      </c>
      <c r="U88" s="201"/>
      <c r="V88" s="226">
        <f>IF(C88="",NA(),IF(OR(C88="Smelter not listed",C88="Smelter not yet identified"),MATCH($B88&amp;$D88,'Smelter Look-up'!$J:$J,0),MATCH($B88&amp;$C88,'Smelter Look-up'!$J:$J,0)))</f>
        <v>444</v>
      </c>
      <c r="X88" s="227">
        <f t="shared" si="12"/>
        <v>0</v>
      </c>
      <c r="AB88" s="228" t="str">
        <f t="shared" si="13"/>
        <v>TinGejiu Yunxin Nonferrous Electrolysis Co., Ltd.</v>
      </c>
    </row>
    <row r="89" spans="1:28" s="227" customFormat="1" ht="38.25">
      <c r="A89" s="181" t="s">
        <v>765</v>
      </c>
      <c r="B89" s="182" t="s">
        <v>1099</v>
      </c>
      <c r="C89" s="186" t="s">
        <v>2120</v>
      </c>
      <c r="D89" s="230"/>
      <c r="E89" s="182" t="s">
        <v>15832</v>
      </c>
      <c r="F89" s="182" t="s">
        <v>765</v>
      </c>
      <c r="G89" s="182" t="s">
        <v>13177</v>
      </c>
      <c r="H89" s="183"/>
      <c r="I89" s="184" t="s">
        <v>2398</v>
      </c>
      <c r="J89" s="184" t="s">
        <v>13540</v>
      </c>
      <c r="K89" s="224"/>
      <c r="L89" s="224"/>
      <c r="M89" s="224"/>
      <c r="N89" s="224"/>
      <c r="O89" s="224" t="s">
        <v>15919</v>
      </c>
      <c r="P89" s="185"/>
      <c r="Q89" s="225" t="s">
        <v>15829</v>
      </c>
      <c r="R89" s="182" t="str">
        <f ca="1">IF(ISERROR($V89),"",OFFSET('Smelter Look-up'!$C$4,$V89-4,0)&amp;"")</f>
        <v>Yunnan Chengfeng Non-ferrous Metals Co., Ltd.</v>
      </c>
      <c r="S89" s="181" t="str">
        <f t="shared" ca="1" si="11"/>
        <v>CN</v>
      </c>
      <c r="T89" s="181" t="str">
        <f ca="1">IF(B89="","",IF(ISERROR(MATCH($J89,SorP!$B$1:$B$6226,0)),"",INDIRECT("'SorP'!$A$"&amp;MATCH($S89&amp;$J89,SorP!C:C,0))))</f>
        <v>CN-YN</v>
      </c>
      <c r="U89" s="201"/>
      <c r="V89" s="226">
        <f>IF(C89="",NA(),IF(OR(C89="Smelter not listed",C89="Smelter not yet identified"),MATCH($B89&amp;$D89,'Smelter Look-up'!$J:$J,0),MATCH($B89&amp;$C89,'Smelter Look-up'!$J:$J,0)))</f>
        <v>539</v>
      </c>
      <c r="X89" s="227">
        <f t="shared" si="12"/>
        <v>0</v>
      </c>
      <c r="AB89" s="228" t="str">
        <f t="shared" si="13"/>
        <v>TinYunnan Chengfeng Non-ferrous Metals Co., Ltd.</v>
      </c>
    </row>
    <row r="90" spans="1:28" s="227" customFormat="1" ht="89.25">
      <c r="A90" s="181" t="s">
        <v>766</v>
      </c>
      <c r="B90" s="182" t="s">
        <v>1099</v>
      </c>
      <c r="C90" s="186" t="s">
        <v>15303</v>
      </c>
      <c r="D90" s="230"/>
      <c r="E90" s="182" t="s">
        <v>15832</v>
      </c>
      <c r="F90" s="182" t="s">
        <v>766</v>
      </c>
      <c r="G90" s="182" t="s">
        <v>13177</v>
      </c>
      <c r="H90" s="183"/>
      <c r="I90" s="184" t="s">
        <v>2398</v>
      </c>
      <c r="J90" s="184" t="s">
        <v>13540</v>
      </c>
      <c r="K90" s="224"/>
      <c r="L90" s="224"/>
      <c r="M90" s="224"/>
      <c r="N90" s="224"/>
      <c r="O90" s="224" t="s">
        <v>15920</v>
      </c>
      <c r="P90" s="185"/>
      <c r="Q90" s="225" t="s">
        <v>15829</v>
      </c>
      <c r="R90" s="182" t="str">
        <f ca="1">IF(ISERROR($V90),"",OFFSET('Smelter Look-up'!$C$4,$V90-4,0)&amp;"")</f>
        <v>Tin Smelting Branch of Yunnan Tin Co., Ltd.</v>
      </c>
      <c r="S90" s="181" t="str">
        <f t="shared" ca="1" si="11"/>
        <v>CN</v>
      </c>
      <c r="T90" s="181" t="str">
        <f ca="1">IF(B90="","",IF(ISERROR(MATCH($J90,SorP!$B$1:$B$6226,0)),"",INDIRECT("'SorP'!$A$"&amp;MATCH($S90&amp;$J90,SorP!C:C,0))))</f>
        <v>CN-YN</v>
      </c>
      <c r="U90" s="201"/>
      <c r="V90" s="226">
        <f>IF(C90="",NA(),IF(OR(C90="Smelter not listed",C90="Smelter not yet identified"),MATCH($B90&amp;$D90,'Smelter Look-up'!$J:$J,0),MATCH($B90&amp;$C90,'Smelter Look-up'!$J:$J,0)))</f>
        <v>524</v>
      </c>
      <c r="X90" s="227">
        <f t="shared" si="12"/>
        <v>0</v>
      </c>
      <c r="AB90" s="228" t="str">
        <f t="shared" si="13"/>
        <v>TinTin Smelting Branch of Yunnan Tin Co., Ltd.</v>
      </c>
    </row>
    <row r="91" spans="1:28" s="227" customFormat="1" ht="89.25">
      <c r="A91" s="181" t="s">
        <v>2481</v>
      </c>
      <c r="B91" s="182" t="s">
        <v>1099</v>
      </c>
      <c r="C91" s="186" t="s">
        <v>2480</v>
      </c>
      <c r="D91" s="230"/>
      <c r="E91" s="182" t="s">
        <v>15832</v>
      </c>
      <c r="F91" s="182" t="s">
        <v>2481</v>
      </c>
      <c r="G91" s="182" t="s">
        <v>13177</v>
      </c>
      <c r="H91" s="183"/>
      <c r="I91" s="184" t="s">
        <v>1781</v>
      </c>
      <c r="J91" s="184" t="s">
        <v>13536</v>
      </c>
      <c r="K91" s="224"/>
      <c r="L91" s="224"/>
      <c r="M91" s="224"/>
      <c r="N91" s="224"/>
      <c r="O91" s="224" t="s">
        <v>15921</v>
      </c>
      <c r="P91" s="185"/>
      <c r="Q91" s="225" t="s">
        <v>15829</v>
      </c>
      <c r="R91" s="182" t="str">
        <f ca="1">IF(ISERROR($V91),"",OFFSET('Smelter Look-up'!$C$4,$V91-4,0)&amp;"")</f>
        <v>Guangdong Hanhe Non-Ferrous Metal Co., Ltd.</v>
      </c>
      <c r="S91" s="181" t="str">
        <f t="shared" ca="1" si="11"/>
        <v>CN</v>
      </c>
      <c r="T91" s="181" t="str">
        <f ca="1">IF(B91="","",IF(ISERROR(MATCH($J91,SorP!$B$1:$B$6226,0)),"",INDIRECT("'SorP'!$A$"&amp;MATCH($S91&amp;$J91,SorP!C:C,0))))</f>
        <v>CN-GD</v>
      </c>
      <c r="U91" s="201"/>
      <c r="V91" s="226">
        <f>IF(C91="",NA(),IF(OR(C91="Smelter not listed",C91="Smelter not yet identified"),MATCH($B91&amp;$D91,'Smelter Look-up'!$J:$J,0),MATCH($B91&amp;$C91,'Smelter Look-up'!$J:$J,0)))</f>
        <v>450</v>
      </c>
      <c r="X91" s="227">
        <f t="shared" si="12"/>
        <v>0</v>
      </c>
      <c r="AB91" s="228" t="str">
        <f t="shared" si="13"/>
        <v>TinGuangdong Hanhe Non-Ferrous Metal Co., Ltd.</v>
      </c>
    </row>
    <row r="92" spans="1:28" s="227" customFormat="1" ht="25.5">
      <c r="A92" s="181" t="s">
        <v>15652</v>
      </c>
      <c r="B92" s="182" t="s">
        <v>1101</v>
      </c>
      <c r="C92" s="186" t="s">
        <v>15651</v>
      </c>
      <c r="D92" s="230"/>
      <c r="E92" s="182" t="s">
        <v>15856</v>
      </c>
      <c r="F92" s="182" t="s">
        <v>15652</v>
      </c>
      <c r="G92" s="182" t="s">
        <v>13177</v>
      </c>
      <c r="H92" s="183"/>
      <c r="I92" s="184" t="s">
        <v>15661</v>
      </c>
      <c r="J92" s="184" t="s">
        <v>8643</v>
      </c>
      <c r="K92" s="224"/>
      <c r="L92" s="224"/>
      <c r="M92" s="224"/>
      <c r="N92" s="224"/>
      <c r="O92" s="224" t="s">
        <v>15922</v>
      </c>
      <c r="P92" s="185"/>
      <c r="Q92" s="225" t="s">
        <v>15836</v>
      </c>
      <c r="R92" s="182" t="str">
        <f ca="1">IF(ISERROR($V92),"",OFFSET('Smelter Look-up'!$C$4,$V92-4,0)&amp;"")</f>
        <v>MALAMET SMELTING SDN. BHD.</v>
      </c>
      <c r="S92" s="181" t="str">
        <f t="shared" ca="1" si="11"/>
        <v>MY</v>
      </c>
      <c r="T92" s="181" t="str">
        <f ca="1">IF(B92="","",IF(ISERROR(MATCH($J92,SorP!$B$1:$B$6226,0)),"",INDIRECT("'SorP'!$A$"&amp;MATCH($S92&amp;$J92,SorP!C:C,0))))</f>
        <v>MY-14</v>
      </c>
      <c r="U92" s="201"/>
      <c r="V92" s="226">
        <f>IF(C92="",NA(),IF(OR(C92="Smelter not listed",C92="Smelter not yet identified"),MATCH($B92&amp;$D92,'Smelter Look-up'!$J:$J,0),MATCH($B92&amp;$C92,'Smelter Look-up'!$J:$J,0)))</f>
        <v>609</v>
      </c>
      <c r="X92" s="227">
        <f t="shared" si="12"/>
        <v>0</v>
      </c>
      <c r="AB92" s="228" t="str">
        <f t="shared" si="13"/>
        <v>TungstenMALAMET SMELTING SDN. BHD.</v>
      </c>
    </row>
    <row r="93" spans="1:28" s="227" customFormat="1" ht="140.25">
      <c r="A93" s="181" t="s">
        <v>1746</v>
      </c>
      <c r="B93" s="182" t="s">
        <v>1099</v>
      </c>
      <c r="C93" s="186" t="s">
        <v>13119</v>
      </c>
      <c r="D93" s="230"/>
      <c r="E93" s="182" t="s">
        <v>15832</v>
      </c>
      <c r="F93" s="182" t="s">
        <v>1746</v>
      </c>
      <c r="G93" s="182" t="s">
        <v>13177</v>
      </c>
      <c r="H93" s="183"/>
      <c r="I93" s="184" t="s">
        <v>1732</v>
      </c>
      <c r="J93" s="184" t="s">
        <v>13531</v>
      </c>
      <c r="K93" s="224"/>
      <c r="L93" s="224"/>
      <c r="M93" s="224"/>
      <c r="N93" s="224"/>
      <c r="O93" s="224" t="s">
        <v>15923</v>
      </c>
      <c r="P93" s="185"/>
      <c r="Q93" s="225" t="s">
        <v>15829</v>
      </c>
      <c r="R93" s="182" t="str">
        <f ca="1">IF(ISERROR($V93),"",OFFSET('Smelter Look-up'!$C$4,$V93-4,0)&amp;"")</f>
        <v>Jiangxi New Nanshan Technology Ltd.</v>
      </c>
      <c r="S93" s="181" t="str">
        <f t="shared" ca="1" si="11"/>
        <v>CN</v>
      </c>
      <c r="T93" s="181" t="str">
        <f ca="1">IF(B93="","",IF(ISERROR(MATCH($J93,SorP!$B$1:$B$6226,0)),"",INDIRECT("'SorP'!$A$"&amp;MATCH($S93&amp;$J93,SorP!C:C,0))))</f>
        <v>CN-JX</v>
      </c>
      <c r="U93" s="201"/>
      <c r="V93" s="226">
        <f>IF(C93="",NA(),IF(OR(C93="Smelter not listed",C93="Smelter not yet identified"),MATCH($B93&amp;$D93,'Smelter Look-up'!$J:$J,0),MATCH($B93&amp;$C93,'Smelter Look-up'!$J:$J,0)))</f>
        <v>458</v>
      </c>
      <c r="X93" s="227">
        <f t="shared" si="12"/>
        <v>0</v>
      </c>
      <c r="AB93" s="228" t="str">
        <f t="shared" si="13"/>
        <v>TinJiangxi New Nanshan Technology Ltd.</v>
      </c>
    </row>
    <row r="94" spans="1:28" s="227" customFormat="1" ht="20.25">
      <c r="A94" s="181" t="s">
        <v>15629</v>
      </c>
      <c r="B94" s="182" t="s">
        <v>1099</v>
      </c>
      <c r="C94" s="186" t="s">
        <v>15628</v>
      </c>
      <c r="D94" s="230"/>
      <c r="E94" s="182" t="s">
        <v>15832</v>
      </c>
      <c r="F94" s="182" t="s">
        <v>15629</v>
      </c>
      <c r="G94" s="182" t="s">
        <v>13177</v>
      </c>
      <c r="H94" s="183"/>
      <c r="I94" s="184" t="s">
        <v>1732</v>
      </c>
      <c r="J94" s="184" t="s">
        <v>13531</v>
      </c>
      <c r="K94" s="224"/>
      <c r="L94" s="224"/>
      <c r="M94" s="224"/>
      <c r="N94" s="224"/>
      <c r="O94" s="224" t="s">
        <v>15832</v>
      </c>
      <c r="P94" s="185"/>
      <c r="Q94" s="225" t="s">
        <v>15829</v>
      </c>
      <c r="R94" s="182" t="str">
        <f ca="1">IF(ISERROR($V94),"",OFFSET('Smelter Look-up'!$C$4,$V94-4,0)&amp;"")</f>
        <v>HuiChang Hill Tin Industry Co., Ltd.</v>
      </c>
      <c r="S94" s="181" t="str">
        <f t="shared" ca="1" si="11"/>
        <v>CN</v>
      </c>
      <c r="T94" s="181" t="str">
        <f ca="1">IF(B94="","",IF(ISERROR(MATCH($J94,SorP!$B$1:$B$6226,0)),"",INDIRECT("'SorP'!$A$"&amp;MATCH($S94&amp;$J94,SorP!C:C,0))))</f>
        <v>CN-JX</v>
      </c>
      <c r="U94" s="201"/>
      <c r="V94" s="226">
        <f>IF(C94="",NA(),IF(OR(C94="Smelter not listed",C94="Smelter not yet identified"),MATCH($B94&amp;$D94,'Smelter Look-up'!$J:$J,0),MATCH($B94&amp;$C94,'Smelter Look-up'!$J:$J,0)))</f>
        <v>453</v>
      </c>
      <c r="X94" s="227">
        <f t="shared" si="12"/>
        <v>0</v>
      </c>
      <c r="AB94" s="228" t="str">
        <f t="shared" si="13"/>
        <v>TinHuiChang Hill Tin Industry Co., Ltd.</v>
      </c>
    </row>
    <row r="95" spans="1:28" s="227" customFormat="1" ht="63.75">
      <c r="A95" s="181" t="s">
        <v>12877</v>
      </c>
      <c r="B95" s="182" t="s">
        <v>1099</v>
      </c>
      <c r="C95" s="186" t="s">
        <v>12876</v>
      </c>
      <c r="D95" s="230"/>
      <c r="E95" s="182" t="s">
        <v>15832</v>
      </c>
      <c r="F95" s="182" t="s">
        <v>12877</v>
      </c>
      <c r="G95" s="182" t="s">
        <v>13177</v>
      </c>
      <c r="H95" s="183"/>
      <c r="I95" s="184" t="s">
        <v>12893</v>
      </c>
      <c r="J95" s="184" t="s">
        <v>13514</v>
      </c>
      <c r="K95" s="224"/>
      <c r="L95" s="224"/>
      <c r="M95" s="224"/>
      <c r="N95" s="224"/>
      <c r="O95" s="224" t="s">
        <v>15924</v>
      </c>
      <c r="P95" s="185"/>
      <c r="Q95" s="225" t="s">
        <v>15829</v>
      </c>
      <c r="R95" s="182" t="str">
        <f ca="1">IF(ISERROR($V95),"",OFFSET('Smelter Look-up'!$C$4,$V95-4,0)&amp;"")</f>
        <v>Chifeng Dajingzi Tin Industry Co., Ltd.</v>
      </c>
      <c r="S95" s="181" t="str">
        <f t="shared" ca="1" si="11"/>
        <v>CN</v>
      </c>
      <c r="T95" s="181" t="str">
        <f ca="1">IF(B95="","",IF(ISERROR(MATCH($J95,SorP!$B$1:$B$6226,0)),"",INDIRECT("'SorP'!$A$"&amp;MATCH($S95&amp;$J95,SorP!C:C,0))))</f>
        <v>CN-NM</v>
      </c>
      <c r="U95" s="201"/>
      <c r="V95" s="226">
        <f>IF(C95="",NA(),IF(OR(C95="Smelter not listed",C95="Smelter not yet identified"),MATCH($B95&amp;$D95,'Smelter Look-up'!$J:$J,0),MATCH($B95&amp;$C95,'Smelter Look-up'!$J:$J,0)))</f>
        <v>409</v>
      </c>
      <c r="X95" s="227">
        <f t="shared" si="12"/>
        <v>0</v>
      </c>
      <c r="AB95" s="228" t="str">
        <f t="shared" si="13"/>
        <v>TinChifeng Dajingzi Tin Industry Co., Ltd.</v>
      </c>
    </row>
    <row r="96" spans="1:28" s="227" customFormat="1" ht="38.25">
      <c r="A96" s="181" t="s">
        <v>750</v>
      </c>
      <c r="B96" s="182" t="s">
        <v>1099</v>
      </c>
      <c r="C96" s="186" t="s">
        <v>1389</v>
      </c>
      <c r="D96" s="230"/>
      <c r="E96" s="182" t="s">
        <v>15832</v>
      </c>
      <c r="F96" s="182" t="s">
        <v>750</v>
      </c>
      <c r="G96" s="182" t="s">
        <v>13177</v>
      </c>
      <c r="H96" s="183"/>
      <c r="I96" s="184" t="s">
        <v>2398</v>
      </c>
      <c r="J96" s="184" t="s">
        <v>13540</v>
      </c>
      <c r="K96" s="224"/>
      <c r="L96" s="224"/>
      <c r="M96" s="224"/>
      <c r="N96" s="224"/>
      <c r="O96" s="224" t="s">
        <v>15925</v>
      </c>
      <c r="P96" s="185"/>
      <c r="Q96" s="225" t="s">
        <v>15913</v>
      </c>
      <c r="R96" s="182" t="str">
        <f ca="1">IF(ISERROR($V96),"",OFFSET('Smelter Look-up'!$C$4,$V96-4,0)&amp;"")</f>
        <v>Gejiu Kai Meng Industry and Trade LLC</v>
      </c>
      <c r="S96" s="181" t="str">
        <f t="shared" ca="1" si="11"/>
        <v>CN</v>
      </c>
      <c r="T96" s="181" t="str">
        <f ca="1">IF(B96="","",IF(ISERROR(MATCH($J96,SorP!$B$1:$B$6226,0)),"",INDIRECT("'SorP'!$A$"&amp;MATCH($S96&amp;$J96,SorP!C:C,0))))</f>
        <v>CN-YN</v>
      </c>
      <c r="U96" s="201"/>
      <c r="V96" s="226">
        <f>IF(C96="",NA(),IF(OR(C96="Smelter not listed",C96="Smelter not yet identified"),MATCH($B96&amp;$D96,'Smelter Look-up'!$J:$J,0),MATCH($B96&amp;$C96,'Smelter Look-up'!$J:$J,0)))</f>
        <v>442</v>
      </c>
      <c r="X96" s="227">
        <f t="shared" si="12"/>
        <v>0</v>
      </c>
      <c r="AB96" s="228" t="str">
        <f t="shared" si="13"/>
        <v>TinGejiu Kai Meng Industry and Trade LLC</v>
      </c>
    </row>
    <row r="97" spans="1:28" s="227" customFormat="1" ht="25.5">
      <c r="A97" s="181" t="s">
        <v>15658</v>
      </c>
      <c r="B97" s="182" t="s">
        <v>1101</v>
      </c>
      <c r="C97" s="186" t="s">
        <v>15657</v>
      </c>
      <c r="D97" s="230"/>
      <c r="E97" s="182" t="s">
        <v>15832</v>
      </c>
      <c r="F97" s="182" t="s">
        <v>15658</v>
      </c>
      <c r="G97" s="182" t="s">
        <v>13177</v>
      </c>
      <c r="H97" s="183"/>
      <c r="I97" s="184" t="s">
        <v>13743</v>
      </c>
      <c r="J97" s="184" t="s">
        <v>13530</v>
      </c>
      <c r="K97" s="224"/>
      <c r="L97" s="224"/>
      <c r="M97" s="224"/>
      <c r="N97" s="224"/>
      <c r="O97" s="224" t="s">
        <v>15858</v>
      </c>
      <c r="P97" s="185"/>
      <c r="Q97" s="225" t="s">
        <v>15829</v>
      </c>
      <c r="R97" s="182" t="str">
        <f ca="1">IF(ISERROR($V97),"",OFFSET('Smelter Look-up'!$C$4,$V97-4,0)&amp;"")</f>
        <v>Shinwon Tungsten (Fujian Shanghang) Co., Ltd.</v>
      </c>
      <c r="S97" s="181" t="str">
        <f t="shared" ca="1" si="11"/>
        <v>CN</v>
      </c>
      <c r="T97" s="181" t="str">
        <f ca="1">IF(B97="","",IF(ISERROR(MATCH($J97,SorP!$B$1:$B$6226,0)),"",INDIRECT("'SorP'!$A$"&amp;MATCH($S97&amp;$J97,SorP!C:C,0))))</f>
        <v>CN-FJ</v>
      </c>
      <c r="U97" s="201"/>
      <c r="V97" s="226">
        <f>IF(C97="",NA(),IF(OR(C97="Smelter not listed",C97="Smelter not yet identified"),MATCH($B97&amp;$D97,'Smelter Look-up'!$J:$J,0),MATCH($B97&amp;$C97,'Smelter Look-up'!$J:$J,0)))</f>
        <v>625</v>
      </c>
      <c r="X97" s="227">
        <f t="shared" si="12"/>
        <v>0</v>
      </c>
      <c r="AB97" s="228" t="str">
        <f t="shared" si="13"/>
        <v>TungstenShinwon Tungsten (Fujian Shanghang) Co., Ltd.</v>
      </c>
    </row>
    <row r="98" spans="1:28" s="227" customFormat="1" ht="25.5">
      <c r="A98" s="181" t="s">
        <v>13710</v>
      </c>
      <c r="B98" s="182" t="s">
        <v>1099</v>
      </c>
      <c r="C98" s="186" t="s">
        <v>13709</v>
      </c>
      <c r="D98" s="230"/>
      <c r="E98" s="182" t="s">
        <v>15832</v>
      </c>
      <c r="F98" s="182" t="s">
        <v>13710</v>
      </c>
      <c r="G98" s="182" t="s">
        <v>13177</v>
      </c>
      <c r="H98" s="183"/>
      <c r="I98" s="184" t="s">
        <v>13736</v>
      </c>
      <c r="J98" s="184" t="s">
        <v>13536</v>
      </c>
      <c r="K98" s="224"/>
      <c r="L98" s="224"/>
      <c r="M98" s="224"/>
      <c r="N98" s="224"/>
      <c r="O98" s="224" t="s">
        <v>15917</v>
      </c>
      <c r="P98" s="185"/>
      <c r="Q98" s="225" t="s">
        <v>15880</v>
      </c>
      <c r="R98" s="182" t="str">
        <f ca="1">IF(ISERROR($V98),"",OFFSET('Smelter Look-up'!$C$4,$V98-4,0)&amp;"")</f>
        <v>Dongguan CiEXPO Environmental Engineering Co., Ltd.</v>
      </c>
      <c r="S98" s="181" t="str">
        <f t="shared" ca="1" si="11"/>
        <v>CN</v>
      </c>
      <c r="T98" s="181" t="str">
        <f ca="1">IF(B98="","",IF(ISERROR(MATCH($J98,SorP!$B$1:$B$6226,0)),"",INDIRECT("'SorP'!$A$"&amp;MATCH($S98&amp;$J98,SorP!C:C,0))))</f>
        <v>CN-GD</v>
      </c>
      <c r="U98" s="201"/>
      <c r="V98" s="226">
        <f>IF(C98="",NA(),IF(OR(C98="Smelter not listed",C98="Smelter not yet identified"),MATCH($B98&amp;$D98,'Smelter Look-up'!$J:$J,0),MATCH($B98&amp;$C98,'Smelter Look-up'!$J:$J,0)))</f>
        <v>423</v>
      </c>
      <c r="X98" s="227">
        <f t="shared" si="12"/>
        <v>0</v>
      </c>
      <c r="AB98" s="228" t="str">
        <f t="shared" si="13"/>
        <v>TinDongguan CiEXPO Environmental Engineering Co., Ltd.</v>
      </c>
    </row>
    <row r="99" spans="1:28" s="227" customFormat="1" ht="51">
      <c r="A99" s="181" t="s">
        <v>764</v>
      </c>
      <c r="B99" s="182" t="s">
        <v>1099</v>
      </c>
      <c r="C99" s="186" t="s">
        <v>2484</v>
      </c>
      <c r="D99" s="230"/>
      <c r="E99" s="182" t="s">
        <v>15827</v>
      </c>
      <c r="F99" s="182" t="s">
        <v>764</v>
      </c>
      <c r="G99" s="182" t="s">
        <v>13177</v>
      </c>
      <c r="H99" s="183"/>
      <c r="I99" s="184" t="s">
        <v>1725</v>
      </c>
      <c r="J99" s="184" t="s">
        <v>1729</v>
      </c>
      <c r="K99" s="224"/>
      <c r="L99" s="224"/>
      <c r="M99" s="224"/>
      <c r="N99" s="224"/>
      <c r="O99" s="224" t="s">
        <v>15926</v>
      </c>
      <c r="P99" s="185"/>
      <c r="Q99" s="225" t="s">
        <v>15829</v>
      </c>
      <c r="R99" s="182" t="str">
        <f ca="1">IF(ISERROR($V99),"",OFFSET('Smelter Look-up'!$C$4,$V99-4,0)&amp;"")</f>
        <v>White Solder Metalurgia e Mineracao Ltda.</v>
      </c>
      <c r="S99" s="181" t="str">
        <f t="shared" ca="1" si="11"/>
        <v>BR</v>
      </c>
      <c r="T99" s="181" t="str">
        <f ca="1">IF(B99="","",IF(ISERROR(MATCH($J99,SorP!$B$1:$B$6226,0)),"",INDIRECT("'SorP'!$A$"&amp;MATCH($S99&amp;$J99,SorP!C:C,0))))</f>
        <v>BR-RO</v>
      </c>
      <c r="U99" s="201"/>
      <c r="V99" s="226">
        <f>IF(C99="",NA(),IF(OR(C99="Smelter not listed",C99="Smelter not yet identified"),MATCH($B99&amp;$D99,'Smelter Look-up'!$J:$J,0),MATCH($B99&amp;$C99,'Smelter Look-up'!$J:$J,0)))</f>
        <v>530</v>
      </c>
      <c r="X99" s="227">
        <f t="shared" si="12"/>
        <v>0</v>
      </c>
      <c r="AB99" s="228" t="str">
        <f t="shared" si="13"/>
        <v>TinWhite Solder Metalurgia e Mineracao Ltda.</v>
      </c>
    </row>
    <row r="100" spans="1:28" s="227" customFormat="1" ht="20.25">
      <c r="A100" s="181" t="s">
        <v>753</v>
      </c>
      <c r="B100" s="182" t="s">
        <v>1099</v>
      </c>
      <c r="C100" s="186" t="s">
        <v>12377</v>
      </c>
      <c r="D100" s="230"/>
      <c r="E100" s="182" t="s">
        <v>15827</v>
      </c>
      <c r="F100" s="182" t="s">
        <v>753</v>
      </c>
      <c r="G100" s="182" t="s">
        <v>13177</v>
      </c>
      <c r="H100" s="183"/>
      <c r="I100" s="184" t="s">
        <v>15927</v>
      </c>
      <c r="J100" s="184" t="s">
        <v>1640</v>
      </c>
      <c r="K100" s="224"/>
      <c r="L100" s="224"/>
      <c r="M100" s="224"/>
      <c r="N100" s="224"/>
      <c r="O100" s="224" t="s">
        <v>15928</v>
      </c>
      <c r="P100" s="185"/>
      <c r="Q100" s="225" t="s">
        <v>15829</v>
      </c>
      <c r="R100" s="182" t="str">
        <f ca="1">IF(ISERROR($V100),"",OFFSET('Smelter Look-up'!$C$4,$V100-4,0)&amp;"")</f>
        <v>Mineracao Taboca S.A.</v>
      </c>
      <c r="S100" s="181" t="str">
        <f t="shared" ca="1" si="11"/>
        <v>BR</v>
      </c>
      <c r="T100" s="181" t="str">
        <f ca="1">IF(B100="","",IF(ISERROR(MATCH($J100,SorP!$B$1:$B$6226,0)),"",INDIRECT("'SorP'!$A$"&amp;MATCH($S100&amp;$J100,SorP!C:C,0))))</f>
        <v>BR-SP</v>
      </c>
      <c r="U100" s="201"/>
      <c r="V100" s="226">
        <f>IF(C100="",NA(),IF(OR(C100="Smelter not listed",C100="Smelter not yet identified"),MATCH($B100&amp;$D100,'Smelter Look-up'!$J:$J,0),MATCH($B100&amp;$C100,'Smelter Look-up'!$J:$J,0)))</f>
        <v>476</v>
      </c>
      <c r="X100" s="227">
        <f t="shared" si="12"/>
        <v>0</v>
      </c>
      <c r="AB100" s="228" t="str">
        <f t="shared" si="13"/>
        <v>TinMineracao Taboca S.A.</v>
      </c>
    </row>
    <row r="101" spans="1:28" s="227" customFormat="1" ht="20.25">
      <c r="A101" s="181" t="s">
        <v>746</v>
      </c>
      <c r="B101" s="182" t="s">
        <v>1099</v>
      </c>
      <c r="C101" s="186" t="s">
        <v>12373</v>
      </c>
      <c r="D101" s="230"/>
      <c r="E101" s="182" t="s">
        <v>15827</v>
      </c>
      <c r="F101" s="182" t="s">
        <v>746</v>
      </c>
      <c r="G101" s="182" t="s">
        <v>13177</v>
      </c>
      <c r="H101" s="183"/>
      <c r="I101" s="184" t="s">
        <v>1725</v>
      </c>
      <c r="J101" s="184" t="s">
        <v>1729</v>
      </c>
      <c r="K101" s="224"/>
      <c r="L101" s="224"/>
      <c r="M101" s="224"/>
      <c r="N101" s="224"/>
      <c r="O101" s="224" t="s">
        <v>15827</v>
      </c>
      <c r="P101" s="185"/>
      <c r="Q101" s="225" t="s">
        <v>15829</v>
      </c>
      <c r="R101" s="182" t="str">
        <f ca="1">IF(ISERROR($V101),"",OFFSET('Smelter Look-up'!$C$4,$V101-4,0)&amp;"")</f>
        <v>Estanho de Rondonia S.A.</v>
      </c>
      <c r="S101" s="181" t="str">
        <f t="shared" ca="1" si="11"/>
        <v>BR</v>
      </c>
      <c r="T101" s="181" t="str">
        <f ca="1">IF(B101="","",IF(ISERROR(MATCH($J101,SorP!$B$1:$B$6226,0)),"",INDIRECT("'SorP'!$A$"&amp;MATCH($S101&amp;$J101,SorP!C:C,0))))</f>
        <v>BR-RO</v>
      </c>
      <c r="U101" s="201"/>
      <c r="V101" s="226">
        <f>IF(C101="",NA(),IF(OR(C101="Smelter not listed",C101="Smelter not yet identified"),MATCH($B101&amp;$D101,'Smelter Look-up'!$J:$J,0),MATCH($B101&amp;$C101,'Smelter Look-up'!$J:$J,0)))</f>
        <v>432</v>
      </c>
      <c r="X101" s="227">
        <f t="shared" si="12"/>
        <v>0</v>
      </c>
      <c r="AB101" s="228" t="str">
        <f t="shared" si="13"/>
        <v>TinEstanho de Rondonia S.A.</v>
      </c>
    </row>
    <row r="102" spans="1:28" s="227" customFormat="1" ht="25.5">
      <c r="A102" s="181" t="s">
        <v>2483</v>
      </c>
      <c r="B102" s="182" t="s">
        <v>1099</v>
      </c>
      <c r="C102" s="186" t="s">
        <v>2482</v>
      </c>
      <c r="D102" s="230"/>
      <c r="E102" s="182" t="s">
        <v>15827</v>
      </c>
      <c r="F102" s="182" t="s">
        <v>2483</v>
      </c>
      <c r="G102" s="182" t="s">
        <v>13177</v>
      </c>
      <c r="H102" s="183"/>
      <c r="I102" s="184" t="s">
        <v>2491</v>
      </c>
      <c r="J102" s="184" t="s">
        <v>1640</v>
      </c>
      <c r="K102" s="224"/>
      <c r="L102" s="224"/>
      <c r="M102" s="224"/>
      <c r="N102" s="224"/>
      <c r="O102" s="224" t="s">
        <v>15929</v>
      </c>
      <c r="P102" s="185"/>
      <c r="Q102" s="225" t="s">
        <v>15829</v>
      </c>
      <c r="R102" s="182" t="str">
        <f ca="1">IF(ISERROR($V102),"",OFFSET('Smelter Look-up'!$C$4,$V102-4,0)&amp;"")</f>
        <v>Super Ligas</v>
      </c>
      <c r="S102" s="181" t="str">
        <f t="shared" ref="S102:S132" ca="1" si="14">IF(B102="","",IF(ISERROR(MATCH($E102,CL,0)),"Unknown",INDIRECT("'C'!$A$"&amp;MATCH($E102,CL,0)+1)))</f>
        <v>BR</v>
      </c>
      <c r="T102" s="181" t="str">
        <f ca="1">IF(B102="","",IF(ISERROR(MATCH($J102,SorP!$B$1:$B$6226,0)),"",INDIRECT("'SorP'!$A$"&amp;MATCH($S102&amp;$J102,SorP!C:C,0))))</f>
        <v>BR-SP</v>
      </c>
      <c r="U102" s="201"/>
      <c r="V102" s="226">
        <f>IF(C102="",NA(),IF(OR(C102="Smelter not listed",C102="Smelter not yet identified"),MATCH($B102&amp;$D102,'Smelter Look-up'!$J:$J,0),MATCH($B102&amp;$C102,'Smelter Look-up'!$J:$J,0)))</f>
        <v>517</v>
      </c>
      <c r="X102" s="227">
        <f t="shared" ref="X102:X132" si="15">IF(AND(C102="Smelter not listed",OR(LEN(D102)=0,LEN(E102)=0)),1,0)</f>
        <v>0</v>
      </c>
      <c r="AB102" s="228" t="str">
        <f t="shared" ref="AB102:AB132" si="16">B102&amp;C102</f>
        <v>TinSuper Ligas</v>
      </c>
    </row>
    <row r="103" spans="1:28" s="227" customFormat="1" ht="51">
      <c r="A103" s="181" t="s">
        <v>758</v>
      </c>
      <c r="B103" s="182" t="s">
        <v>1099</v>
      </c>
      <c r="C103" s="186" t="s">
        <v>13715</v>
      </c>
      <c r="D103" s="230"/>
      <c r="E103" s="182" t="s">
        <v>15930</v>
      </c>
      <c r="F103" s="182" t="s">
        <v>758</v>
      </c>
      <c r="G103" s="182" t="s">
        <v>13177</v>
      </c>
      <c r="H103" s="183"/>
      <c r="I103" s="184" t="s">
        <v>1728</v>
      </c>
      <c r="J103" s="184" t="s">
        <v>1728</v>
      </c>
      <c r="K103" s="224"/>
      <c r="L103" s="224"/>
      <c r="M103" s="224"/>
      <c r="N103" s="224"/>
      <c r="O103" s="224" t="s">
        <v>15914</v>
      </c>
      <c r="P103" s="185"/>
      <c r="Q103" s="225" t="s">
        <v>15829</v>
      </c>
      <c r="R103" s="182" t="str">
        <f ca="1">IF(ISERROR($V103),"",OFFSET('Smelter Look-up'!$C$4,$V103-4,0)&amp;"")</f>
        <v>Operaciones Metalurgicas S.A.</v>
      </c>
      <c r="S103" s="181" t="str">
        <f t="shared" ca="1" si="14"/>
        <v>BO</v>
      </c>
      <c r="T103" s="181" t="str">
        <f ca="1">IF(B103="","",IF(ISERROR(MATCH($J103,SorP!$B$1:$B$6226,0)),"",INDIRECT("'SorP'!$A$"&amp;MATCH($S103&amp;$J103,SorP!C:C,0))))</f>
        <v>BO-O</v>
      </c>
      <c r="U103" s="201"/>
      <c r="V103" s="226">
        <f>IF(C103="",NA(),IF(OR(C103="Smelter not listed",C103="Smelter not yet identified"),MATCH($B103&amp;$D103,'Smelter Look-up'!$J:$J,0),MATCH($B103&amp;$C103,'Smelter Look-up'!$J:$J,0)))</f>
        <v>493</v>
      </c>
      <c r="X103" s="227">
        <f t="shared" si="15"/>
        <v>0</v>
      </c>
      <c r="AB103" s="228" t="str">
        <f t="shared" si="16"/>
        <v>TinOperaciones Metalurgicas S.A.</v>
      </c>
    </row>
    <row r="104" spans="1:28" s="227" customFormat="1" ht="140.25">
      <c r="A104" s="181" t="s">
        <v>131</v>
      </c>
      <c r="B104" s="182" t="s">
        <v>1099</v>
      </c>
      <c r="C104" s="186" t="s">
        <v>2121</v>
      </c>
      <c r="D104" s="230"/>
      <c r="E104" s="182" t="s">
        <v>15827</v>
      </c>
      <c r="F104" s="182" t="s">
        <v>131</v>
      </c>
      <c r="G104" s="182" t="s">
        <v>13177</v>
      </c>
      <c r="H104" s="183"/>
      <c r="I104" s="184" t="s">
        <v>1683</v>
      </c>
      <c r="J104" s="184" t="s">
        <v>1515</v>
      </c>
      <c r="K104" s="224"/>
      <c r="L104" s="224"/>
      <c r="M104" s="224"/>
      <c r="N104" s="224"/>
      <c r="O104" s="224" t="s">
        <v>15931</v>
      </c>
      <c r="P104" s="185"/>
      <c r="Q104" s="225" t="s">
        <v>15829</v>
      </c>
      <c r="R104" s="182" t="str">
        <f ca="1">IF(ISERROR($V104),"",OFFSET('Smelter Look-up'!$C$4,$V104-4,0)&amp;"")</f>
        <v>Magnu's Minerais Metais e Ligas Ltda.</v>
      </c>
      <c r="S104" s="181" t="str">
        <f t="shared" ca="1" si="14"/>
        <v>BR</v>
      </c>
      <c r="T104" s="181" t="str">
        <f ca="1">IF(B104="","",IF(ISERROR(MATCH($J104,SorP!$B$1:$B$6226,0)),"",INDIRECT("'SorP'!$A$"&amp;MATCH($S104&amp;$J104,SorP!C:C,0))))</f>
        <v>BR-MG</v>
      </c>
      <c r="U104" s="201"/>
      <c r="V104" s="226">
        <f>IF(C104="",NA(),IF(OR(C104="Smelter not listed",C104="Smelter not yet identified"),MATCH($B104&amp;$D104,'Smelter Look-up'!$J:$J,0),MATCH($B104&amp;$C104,'Smelter Look-up'!$J:$J,0)))</f>
        <v>467</v>
      </c>
      <c r="X104" s="227">
        <f t="shared" si="15"/>
        <v>0</v>
      </c>
      <c r="AB104" s="228" t="str">
        <f t="shared" si="16"/>
        <v>TinMagnu's Minerais Metais e Ligas Ltda.</v>
      </c>
    </row>
    <row r="105" spans="1:28" s="227" customFormat="1" ht="51">
      <c r="A105" s="181" t="s">
        <v>1292</v>
      </c>
      <c r="B105" s="182" t="s">
        <v>1099</v>
      </c>
      <c r="C105" s="186" t="s">
        <v>2291</v>
      </c>
      <c r="D105" s="230"/>
      <c r="E105" s="182" t="s">
        <v>15827</v>
      </c>
      <c r="F105" s="182" t="s">
        <v>1292</v>
      </c>
      <c r="G105" s="182" t="s">
        <v>13177</v>
      </c>
      <c r="H105" s="183"/>
      <c r="I105" s="184" t="s">
        <v>1725</v>
      </c>
      <c r="J105" s="184" t="s">
        <v>1729</v>
      </c>
      <c r="K105" s="224"/>
      <c r="L105" s="224"/>
      <c r="M105" s="224"/>
      <c r="N105" s="224"/>
      <c r="O105" s="224" t="s">
        <v>15932</v>
      </c>
      <c r="P105" s="185"/>
      <c r="Q105" s="225" t="s">
        <v>15880</v>
      </c>
      <c r="R105" s="182" t="str">
        <f ca="1">IF(ISERROR($V105),"",OFFSET('Smelter Look-up'!$C$4,$V105-4,0)&amp;"")</f>
        <v>Melt Metais e Ligas S.A.</v>
      </c>
      <c r="S105" s="181" t="str">
        <f t="shared" ca="1" si="14"/>
        <v>BR</v>
      </c>
      <c r="T105" s="181" t="str">
        <f ca="1">IF(B105="","",IF(ISERROR(MATCH($J105,SorP!$B$1:$B$6226,0)),"",INDIRECT("'SorP'!$A$"&amp;MATCH($S105&amp;$J105,SorP!C:C,0))))</f>
        <v>BR-RO</v>
      </c>
      <c r="U105" s="201"/>
      <c r="V105" s="226">
        <f>IF(C105="",NA(),IF(OR(C105="Smelter not listed",C105="Smelter not yet identified"),MATCH($B105&amp;$D105,'Smelter Look-up'!$J:$J,0),MATCH($B105&amp;$C105,'Smelter Look-up'!$J:$J,0)))</f>
        <v>470</v>
      </c>
      <c r="X105" s="227">
        <f t="shared" si="15"/>
        <v>0</v>
      </c>
      <c r="AB105" s="228" t="str">
        <f t="shared" si="16"/>
        <v>TinMelt Metais e Ligas S.A.</v>
      </c>
    </row>
    <row r="106" spans="1:28" s="227" customFormat="1" ht="76.5">
      <c r="A106" s="181" t="s">
        <v>1771</v>
      </c>
      <c r="B106" s="182" t="s">
        <v>1099</v>
      </c>
      <c r="C106" s="186" t="s">
        <v>12381</v>
      </c>
      <c r="D106" s="230"/>
      <c r="E106" s="182" t="s">
        <v>15827</v>
      </c>
      <c r="F106" s="182" t="s">
        <v>1771</v>
      </c>
      <c r="G106" s="182" t="s">
        <v>13177</v>
      </c>
      <c r="H106" s="183"/>
      <c r="I106" s="184" t="s">
        <v>1683</v>
      </c>
      <c r="J106" s="184" t="s">
        <v>1717</v>
      </c>
      <c r="K106" s="224"/>
      <c r="L106" s="224"/>
      <c r="M106" s="224"/>
      <c r="N106" s="224"/>
      <c r="O106" s="224" t="s">
        <v>15933</v>
      </c>
      <c r="P106" s="185"/>
      <c r="Q106" s="225" t="s">
        <v>15829</v>
      </c>
      <c r="R106" s="182" t="str">
        <f ca="1">IF(ISERROR($V106),"",OFFSET('Smelter Look-up'!$C$4,$V106-4,0)&amp;"")</f>
        <v>Resind Industria e Comercio Ltda.</v>
      </c>
      <c r="S106" s="181" t="str">
        <f t="shared" ca="1" si="14"/>
        <v>BR</v>
      </c>
      <c r="T106" s="181" t="str">
        <f ca="1">IF(B106="","",IF(ISERROR(MATCH($J106,SorP!$B$1:$B$6226,0)),"",INDIRECT("'SorP'!$A$"&amp;MATCH($S106&amp;$J106,SorP!C:C,0))))</f>
        <v>BR-MG</v>
      </c>
      <c r="U106" s="201"/>
      <c r="V106" s="226">
        <f>IF(C106="",NA(),IF(OR(C106="Smelter not listed",C106="Smelter not yet identified"),MATCH($B106&amp;$D106,'Smelter Look-up'!$J:$J,0),MATCH($B106&amp;$C106,'Smelter Look-up'!$J:$J,0)))</f>
        <v>512</v>
      </c>
      <c r="X106" s="227">
        <f t="shared" si="15"/>
        <v>0</v>
      </c>
      <c r="AB106" s="228" t="str">
        <f t="shared" si="16"/>
        <v>TinResind Industria e Comercio Ltda.</v>
      </c>
    </row>
    <row r="107" spans="1:28" s="227" customFormat="1" ht="51">
      <c r="A107" s="181" t="s">
        <v>745</v>
      </c>
      <c r="B107" s="182" t="s">
        <v>1099</v>
      </c>
      <c r="C107" s="186" t="s">
        <v>814</v>
      </c>
      <c r="D107" s="230"/>
      <c r="E107" s="182" t="s">
        <v>15930</v>
      </c>
      <c r="F107" s="182" t="s">
        <v>745</v>
      </c>
      <c r="G107" s="182" t="s">
        <v>13177</v>
      </c>
      <c r="H107" s="183"/>
      <c r="I107" s="184" t="s">
        <v>1728</v>
      </c>
      <c r="J107" s="184" t="s">
        <v>1728</v>
      </c>
      <c r="K107" s="224"/>
      <c r="L107" s="224"/>
      <c r="M107" s="224"/>
      <c r="N107" s="224"/>
      <c r="O107" s="224" t="s">
        <v>15914</v>
      </c>
      <c r="P107" s="185"/>
      <c r="Q107" s="225" t="s">
        <v>15829</v>
      </c>
      <c r="R107" s="182" t="str">
        <f ca="1">IF(ISERROR($V107),"",OFFSET('Smelter Look-up'!$C$4,$V107-4,0)&amp;"")</f>
        <v>EM Vinto</v>
      </c>
      <c r="S107" s="181" t="str">
        <f t="shared" ca="1" si="14"/>
        <v>BO</v>
      </c>
      <c r="T107" s="181" t="str">
        <f ca="1">IF(B107="","",IF(ISERROR(MATCH($J107,SorP!$B$1:$B$6226,0)),"",INDIRECT("'SorP'!$A$"&amp;MATCH($S107&amp;$J107,SorP!C:C,0))))</f>
        <v>BO-O</v>
      </c>
      <c r="U107" s="201"/>
      <c r="V107" s="226">
        <f>IF(C107="",NA(),IF(OR(C107="Smelter not listed",C107="Smelter not yet identified"),MATCH($B107&amp;$D107,'Smelter Look-up'!$J:$J,0),MATCH($B107&amp;$C107,'Smelter Look-up'!$J:$J,0)))</f>
        <v>428</v>
      </c>
      <c r="X107" s="227">
        <f t="shared" si="15"/>
        <v>0</v>
      </c>
      <c r="AB107" s="228" t="str">
        <f t="shared" si="16"/>
        <v>TinEM Vinto</v>
      </c>
    </row>
    <row r="108" spans="1:28" s="227" customFormat="1" ht="153">
      <c r="A108" s="181" t="s">
        <v>1772</v>
      </c>
      <c r="B108" s="182" t="s">
        <v>1099</v>
      </c>
      <c r="C108" s="186" t="s">
        <v>15341</v>
      </c>
      <c r="D108" s="230"/>
      <c r="E108" s="182" t="s">
        <v>15934</v>
      </c>
      <c r="F108" s="182" t="s">
        <v>1772</v>
      </c>
      <c r="G108" s="182" t="s">
        <v>13177</v>
      </c>
      <c r="H108" s="183"/>
      <c r="I108" s="184" t="s">
        <v>1773</v>
      </c>
      <c r="J108" s="184" t="s">
        <v>3104</v>
      </c>
      <c r="K108" s="224"/>
      <c r="L108" s="224"/>
      <c r="M108" s="224"/>
      <c r="N108" s="224"/>
      <c r="O108" s="224" t="s">
        <v>15935</v>
      </c>
      <c r="P108" s="185"/>
      <c r="Q108" s="225" t="s">
        <v>15829</v>
      </c>
      <c r="R108" s="182" t="str">
        <f ca="1">IF(ISERROR($V108),"",OFFSET('Smelter Look-up'!$C$4,$V108-4,0)&amp;"")</f>
        <v>Aurubis Beerse</v>
      </c>
      <c r="S108" s="181" t="str">
        <f t="shared" ca="1" si="14"/>
        <v>BE</v>
      </c>
      <c r="T108" s="181" t="str">
        <f ca="1">IF(B108="","",IF(ISERROR(MATCH($J108,SorP!$B$1:$B$6226,0)),"",INDIRECT("'SorP'!$A$"&amp;MATCH($S108&amp;$J108,SorP!C:C,0))))</f>
        <v>BE-VAN</v>
      </c>
      <c r="U108" s="201"/>
      <c r="V108" s="226">
        <f>IF(C108="",NA(),IF(OR(C108="Smelter not listed",C108="Smelter not yet identified"),MATCH($B108&amp;$D108,'Smelter Look-up'!$J:$J,0),MATCH($B108&amp;$C108,'Smelter Look-up'!$J:$J,0)))</f>
        <v>404</v>
      </c>
      <c r="X108" s="227">
        <f t="shared" si="15"/>
        <v>0</v>
      </c>
      <c r="AB108" s="228" t="str">
        <f t="shared" si="16"/>
        <v>TinAurubis Beerse</v>
      </c>
    </row>
    <row r="109" spans="1:28" s="227" customFormat="1" ht="153">
      <c r="A109" s="181" t="s">
        <v>2392</v>
      </c>
      <c r="B109" s="182" t="s">
        <v>1098</v>
      </c>
      <c r="C109" s="186" t="s">
        <v>2391</v>
      </c>
      <c r="D109" s="230"/>
      <c r="E109" s="182" t="s">
        <v>15936</v>
      </c>
      <c r="F109" s="182" t="s">
        <v>2392</v>
      </c>
      <c r="G109" s="182" t="s">
        <v>13177</v>
      </c>
      <c r="H109" s="183"/>
      <c r="I109" s="184" t="s">
        <v>2402</v>
      </c>
      <c r="J109" s="184" t="s">
        <v>2402</v>
      </c>
      <c r="K109" s="224"/>
      <c r="L109" s="224"/>
      <c r="M109" s="224"/>
      <c r="N109" s="224"/>
      <c r="O109" s="224" t="s">
        <v>15937</v>
      </c>
      <c r="P109" s="185"/>
      <c r="Q109" s="225" t="s">
        <v>15880</v>
      </c>
      <c r="R109" s="182" t="str">
        <f ca="1">IF(ISERROR($V109),"",OFFSET('Smelter Look-up'!$C$4,$V109-4,0)&amp;"")</f>
        <v>L'Orfebre S.A.</v>
      </c>
      <c r="S109" s="181" t="str">
        <f t="shared" ca="1" si="14"/>
        <v>AD</v>
      </c>
      <c r="T109" s="181" t="str">
        <f ca="1">IF(B109="","",IF(ISERROR(MATCH($J109,SorP!$B$1:$B$6226,0)),"",INDIRECT("'SorP'!$A$"&amp;MATCH($S109&amp;$J109,SorP!C:C,0))))</f>
        <v>AD-07</v>
      </c>
      <c r="U109" s="201"/>
      <c r="V109" s="226">
        <f>IF(C109="",NA(),IF(OR(C109="Smelter not listed",C109="Smelter not yet identified"),MATCH($B109&amp;$D109,'Smelter Look-up'!$J:$J,0),MATCH($B109&amp;$C109,'Smelter Look-up'!$J:$J,0)))</f>
        <v>162</v>
      </c>
      <c r="X109" s="227">
        <f t="shared" si="15"/>
        <v>0</v>
      </c>
      <c r="AB109" s="228" t="str">
        <f t="shared" si="16"/>
        <v>GoldL'Orfebre S.A.</v>
      </c>
    </row>
    <row r="110" spans="1:28" s="227" customFormat="1" ht="20.25">
      <c r="A110" s="181" t="s">
        <v>15274</v>
      </c>
      <c r="B110" s="182" t="s">
        <v>1098</v>
      </c>
      <c r="C110" s="186" t="s">
        <v>15273</v>
      </c>
      <c r="D110" s="230"/>
      <c r="E110" s="182" t="s">
        <v>15938</v>
      </c>
      <c r="F110" s="182" t="s">
        <v>15274</v>
      </c>
      <c r="G110" s="182" t="s">
        <v>13177</v>
      </c>
      <c r="H110" s="183"/>
      <c r="I110" s="184" t="s">
        <v>15275</v>
      </c>
      <c r="J110" s="184" t="s">
        <v>2770</v>
      </c>
      <c r="K110" s="224"/>
      <c r="L110" s="224"/>
      <c r="M110" s="224"/>
      <c r="N110" s="224"/>
      <c r="O110" s="224" t="s">
        <v>15835</v>
      </c>
      <c r="P110" s="185"/>
      <c r="Q110" s="225" t="s">
        <v>15836</v>
      </c>
      <c r="R110" s="182" t="str">
        <f ca="1">IF(ISERROR($V110),"",OFFSET('Smelter Look-up'!$C$4,$V110-4,0)&amp;"")</f>
        <v>ABC Refinery Pty Ltd.</v>
      </c>
      <c r="S110" s="181" t="str">
        <f t="shared" ca="1" si="14"/>
        <v>AU</v>
      </c>
      <c r="T110" s="181" t="str">
        <f ca="1">IF(B110="","",IF(ISERROR(MATCH($J110,SorP!$B$1:$B$6226,0)),"",INDIRECT("'SorP'!$A$"&amp;MATCH($S110&amp;$J110,SorP!C:C,0))))</f>
        <v>AU-NSW</v>
      </c>
      <c r="U110" s="201"/>
      <c r="V110" s="226">
        <f>IF(C110="",NA(),IF(OR(C110="Smelter not listed",C110="Smelter not yet identified"),MATCH($B110&amp;$D110,'Smelter Look-up'!$J:$J,0),MATCH($B110&amp;$C110,'Smelter Look-up'!$J:$J,0)))</f>
        <v>6</v>
      </c>
      <c r="X110" s="227">
        <f t="shared" si="15"/>
        <v>0</v>
      </c>
      <c r="AB110" s="228" t="str">
        <f t="shared" si="16"/>
        <v>GoldABC Refinery Pty Ltd.</v>
      </c>
    </row>
    <row r="111" spans="1:28" s="227" customFormat="1" ht="102">
      <c r="A111" s="181" t="s">
        <v>722</v>
      </c>
      <c r="B111" s="182" t="s">
        <v>1098</v>
      </c>
      <c r="C111" s="186" t="s">
        <v>2440</v>
      </c>
      <c r="D111" s="230"/>
      <c r="E111" s="182" t="s">
        <v>15938</v>
      </c>
      <c r="F111" s="182" t="s">
        <v>722</v>
      </c>
      <c r="G111" s="182" t="s">
        <v>13177</v>
      </c>
      <c r="H111" s="183"/>
      <c r="I111" s="184" t="s">
        <v>1645</v>
      </c>
      <c r="J111" s="184" t="s">
        <v>1646</v>
      </c>
      <c r="K111" s="224"/>
      <c r="L111" s="224"/>
      <c r="M111" s="224"/>
      <c r="N111" s="224"/>
      <c r="O111" s="224" t="s">
        <v>15939</v>
      </c>
      <c r="P111" s="185"/>
      <c r="Q111" s="225" t="s">
        <v>15829</v>
      </c>
      <c r="R111" s="182" t="str">
        <f ca="1">IF(ISERROR($V111),"",OFFSET('Smelter Look-up'!$C$4,$V111-4,0)&amp;"")</f>
        <v>Western Australian Mint (T/a The Perth Mint)</v>
      </c>
      <c r="S111" s="181" t="str">
        <f t="shared" ca="1" si="14"/>
        <v>AU</v>
      </c>
      <c r="T111" s="181" t="str">
        <f ca="1">IF(B111="","",IF(ISERROR(MATCH($J111,SorP!$B$1:$B$6226,0)),"",INDIRECT("'SorP'!$A$"&amp;MATCH($S111&amp;$J111,SorP!C:C,0))))</f>
        <v>AU-WA</v>
      </c>
      <c r="U111" s="201"/>
      <c r="V111" s="226">
        <f>IF(C111="",NA(),IF(OR(C111="Smelter not listed",C111="Smelter not yet identified"),MATCH($B111&amp;$D111,'Smelter Look-up'!$J:$J,0),MATCH($B111&amp;$C111,'Smelter Look-up'!$J:$J,0)))</f>
        <v>306</v>
      </c>
      <c r="X111" s="227">
        <f t="shared" si="15"/>
        <v>0</v>
      </c>
      <c r="AB111" s="228" t="str">
        <f t="shared" si="16"/>
        <v>GoldWestern Australian Mint (T/a The Perth Mint)</v>
      </c>
    </row>
    <row r="112" spans="1:28" s="227" customFormat="1" ht="38.25">
      <c r="A112" s="181" t="s">
        <v>2158</v>
      </c>
      <c r="B112" s="182" t="s">
        <v>1098</v>
      </c>
      <c r="C112" s="186" t="s">
        <v>12382</v>
      </c>
      <c r="D112" s="230"/>
      <c r="E112" s="182" t="s">
        <v>15940</v>
      </c>
      <c r="F112" s="182" t="s">
        <v>2158</v>
      </c>
      <c r="G112" s="182" t="s">
        <v>13177</v>
      </c>
      <c r="H112" s="183"/>
      <c r="I112" s="184" t="s">
        <v>2159</v>
      </c>
      <c r="J112" s="184" t="s">
        <v>2755</v>
      </c>
      <c r="K112" s="224"/>
      <c r="L112" s="224"/>
      <c r="M112" s="224"/>
      <c r="N112" s="224"/>
      <c r="O112" s="224" t="s">
        <v>15941</v>
      </c>
      <c r="P112" s="185"/>
      <c r="Q112" s="225" t="s">
        <v>15880</v>
      </c>
      <c r="R112" s="182" t="str">
        <f ca="1">IF(ISERROR($V112),"",OFFSET('Smelter Look-up'!$C$4,$V112-4,0)&amp;"")</f>
        <v>Ogussa Osterreichische Gold- und Silber-Scheideanstalt GmbH</v>
      </c>
      <c r="S112" s="181" t="str">
        <f t="shared" ca="1" si="14"/>
        <v>AT</v>
      </c>
      <c r="T112" s="181" t="str">
        <f ca="1">IF(B112="","",IF(ISERROR(MATCH($J112,SorP!$B$1:$B$6226,0)),"",INDIRECT("'SorP'!$A$"&amp;MATCH($S112&amp;$J112,SorP!C:C,0))))</f>
        <v>AT-9</v>
      </c>
      <c r="U112" s="201"/>
      <c r="V112" s="226">
        <f>IF(C112="",NA(),IF(OR(C112="Smelter not listed",C112="Smelter not yet identified"),MATCH($B112&amp;$D112,'Smelter Look-up'!$J:$J,0),MATCH($B112&amp;$C112,'Smelter Look-up'!$J:$J,0)))</f>
        <v>205</v>
      </c>
      <c r="X112" s="227">
        <f t="shared" si="15"/>
        <v>0</v>
      </c>
      <c r="AB112" s="228" t="str">
        <f t="shared" si="16"/>
        <v>GoldOgussa Osterreichische Gold- und Silber-Scheideanstalt GmbH</v>
      </c>
    </row>
    <row r="113" spans="1:28" s="227" customFormat="1" ht="25.5">
      <c r="A113" s="181" t="s">
        <v>2214</v>
      </c>
      <c r="B113" s="182" t="s">
        <v>1098</v>
      </c>
      <c r="C113" s="186" t="s">
        <v>14929</v>
      </c>
      <c r="D113" s="230"/>
      <c r="E113" s="182" t="s">
        <v>15934</v>
      </c>
      <c r="F113" s="182" t="s">
        <v>2214</v>
      </c>
      <c r="G113" s="182" t="s">
        <v>13177</v>
      </c>
      <c r="H113" s="183"/>
      <c r="I113" s="184" t="s">
        <v>1642</v>
      </c>
      <c r="J113" s="184" t="s">
        <v>3104</v>
      </c>
      <c r="K113" s="224"/>
      <c r="L113" s="224"/>
      <c r="M113" s="224"/>
      <c r="N113" s="224"/>
      <c r="O113" s="224" t="s">
        <v>15942</v>
      </c>
      <c r="P113" s="185"/>
      <c r="Q113" s="225" t="s">
        <v>15913</v>
      </c>
      <c r="R113" s="182" t="str">
        <f ca="1">IF(ISERROR($V113),"",OFFSET('Smelter Look-up'!$C$4,$V113-4,0)&amp;"")</f>
        <v>Industrial Refining Company</v>
      </c>
      <c r="S113" s="181" t="str">
        <f t="shared" ca="1" si="14"/>
        <v>BE</v>
      </c>
      <c r="T113" s="181" t="str">
        <f ca="1">IF(B113="","",IF(ISERROR(MATCH($J113,SorP!$B$1:$B$6226,0)),"",INDIRECT("'SorP'!$A$"&amp;MATCH($S113&amp;$J113,SorP!C:C,0))))</f>
        <v>BE-VAN</v>
      </c>
      <c r="U113" s="201"/>
      <c r="V113" s="226">
        <f>IF(C113="",NA(),IF(OR(C113="Smelter not listed",C113="Smelter not yet identified"),MATCH($B113&amp;$D113,'Smelter Look-up'!$J:$J,0),MATCH($B113&amp;$C113,'Smelter Look-up'!$J:$J,0)))</f>
        <v>120</v>
      </c>
      <c r="X113" s="227">
        <f t="shared" si="15"/>
        <v>0</v>
      </c>
      <c r="AB113" s="228" t="str">
        <f t="shared" si="16"/>
        <v>GoldIndustrial Refining Company</v>
      </c>
    </row>
    <row r="114" spans="1:28" s="227" customFormat="1" ht="102">
      <c r="A114" s="181" t="s">
        <v>719</v>
      </c>
      <c r="B114" s="182" t="s">
        <v>1098</v>
      </c>
      <c r="C114" s="186" t="s">
        <v>2283</v>
      </c>
      <c r="D114" s="230"/>
      <c r="E114" s="182" t="s">
        <v>15934</v>
      </c>
      <c r="F114" s="182" t="s">
        <v>719</v>
      </c>
      <c r="G114" s="182" t="s">
        <v>13177</v>
      </c>
      <c r="H114" s="183"/>
      <c r="I114" s="184" t="s">
        <v>1641</v>
      </c>
      <c r="J114" s="184" t="s">
        <v>3104</v>
      </c>
      <c r="K114" s="224"/>
      <c r="L114" s="224"/>
      <c r="M114" s="224"/>
      <c r="N114" s="224"/>
      <c r="O114" s="224" t="s">
        <v>15943</v>
      </c>
      <c r="P114" s="185"/>
      <c r="Q114" s="225" t="s">
        <v>15829</v>
      </c>
      <c r="R114" s="182" t="str">
        <f ca="1">IF(ISERROR($V114),"",OFFSET('Smelter Look-up'!$C$4,$V114-4,0)&amp;"")</f>
        <v>Umicore S.A. Business Unit Precious Metals Refining</v>
      </c>
      <c r="S114" s="181" t="str">
        <f t="shared" ca="1" si="14"/>
        <v>BE</v>
      </c>
      <c r="T114" s="181" t="str">
        <f ca="1">IF(B114="","",IF(ISERROR(MATCH($J114,SorP!$B$1:$B$6226,0)),"",INDIRECT("'SorP'!$A$"&amp;MATCH($S114&amp;$J114,SorP!C:C,0))))</f>
        <v>BE-VAN</v>
      </c>
      <c r="U114" s="201"/>
      <c r="V114" s="226">
        <f>IF(C114="",NA(),IF(OR(C114="Smelter not listed",C114="Smelter not yet identified"),MATCH($B114&amp;$D114,'Smelter Look-up'!$J:$J,0),MATCH($B114&amp;$C114,'Smelter Look-up'!$J:$J,0)))</f>
        <v>302</v>
      </c>
      <c r="X114" s="227">
        <f t="shared" si="15"/>
        <v>0</v>
      </c>
      <c r="AB114" s="228" t="str">
        <f t="shared" si="16"/>
        <v>GoldUmicore S.A. Business Unit Precious Metals Refining</v>
      </c>
    </row>
    <row r="115" spans="1:28" s="227" customFormat="1" ht="76.5">
      <c r="A115" s="181" t="s">
        <v>636</v>
      </c>
      <c r="B115" s="182" t="s">
        <v>1098</v>
      </c>
      <c r="C115" s="186" t="s">
        <v>12375</v>
      </c>
      <c r="D115" s="230"/>
      <c r="E115" s="182" t="s">
        <v>15827</v>
      </c>
      <c r="F115" s="182" t="s">
        <v>636</v>
      </c>
      <c r="G115" s="182" t="s">
        <v>13177</v>
      </c>
      <c r="H115" s="183"/>
      <c r="I115" s="184" t="s">
        <v>1514</v>
      </c>
      <c r="J115" s="184" t="s">
        <v>1515</v>
      </c>
      <c r="K115" s="224"/>
      <c r="L115" s="224"/>
      <c r="M115" s="224"/>
      <c r="N115" s="224"/>
      <c r="O115" s="224" t="s">
        <v>15944</v>
      </c>
      <c r="P115" s="185"/>
      <c r="Q115" s="225" t="s">
        <v>15829</v>
      </c>
      <c r="R115" s="182" t="str">
        <f ca="1">IF(ISERROR($V115),"",OFFSET('Smelter Look-up'!$C$4,$V115-4,0)&amp;"")</f>
        <v>AngloGold Ashanti Corrego do Sitio Mineracao</v>
      </c>
      <c r="S115" s="181" t="str">
        <f t="shared" ca="1" si="14"/>
        <v>BR</v>
      </c>
      <c r="T115" s="181" t="str">
        <f ca="1">IF(B115="","",IF(ISERROR(MATCH($J115,SorP!$B$1:$B$6226,0)),"",INDIRECT("'SorP'!$A$"&amp;MATCH($S115&amp;$J115,SorP!C:C,0))))</f>
        <v>BR-MG</v>
      </c>
      <c r="U115" s="201"/>
      <c r="V115" s="226">
        <f>IF(C115="",NA(),IF(OR(C115="Smelter not listed",C115="Smelter not yet identified"),MATCH($B115&amp;$D115,'Smelter Look-up'!$J:$J,0),MATCH($B115&amp;$C115,'Smelter Look-up'!$J:$J,0)))</f>
        <v>23</v>
      </c>
      <c r="X115" s="227">
        <f t="shared" si="15"/>
        <v>0</v>
      </c>
      <c r="AB115" s="228" t="str">
        <f t="shared" si="16"/>
        <v>GoldAngloGold Ashanti Corrego do Sitio Mineracao</v>
      </c>
    </row>
    <row r="116" spans="1:28" s="227" customFormat="1" ht="20.25">
      <c r="A116" s="181" t="s">
        <v>15278</v>
      </c>
      <c r="B116" s="182" t="s">
        <v>1098</v>
      </c>
      <c r="C116" s="186" t="s">
        <v>15277</v>
      </c>
      <c r="D116" s="230"/>
      <c r="E116" s="182" t="s">
        <v>15945</v>
      </c>
      <c r="F116" s="182" t="s">
        <v>15278</v>
      </c>
      <c r="G116" s="182" t="s">
        <v>13177</v>
      </c>
      <c r="H116" s="183"/>
      <c r="I116" s="184" t="s">
        <v>15279</v>
      </c>
      <c r="J116" s="184" t="s">
        <v>9531</v>
      </c>
      <c r="K116" s="224"/>
      <c r="L116" s="224"/>
      <c r="M116" s="224"/>
      <c r="N116" s="224"/>
      <c r="O116" s="224" t="s">
        <v>15835</v>
      </c>
      <c r="P116" s="185"/>
      <c r="Q116" s="225" t="s">
        <v>15836</v>
      </c>
      <c r="R116" s="182" t="str">
        <f ca="1">IF(ISERROR($V116),"",OFFSET('Smelter Look-up'!$C$4,$V116-4,0)&amp;"")</f>
        <v>Albino Mountinho Lda.</v>
      </c>
      <c r="S116" s="181" t="str">
        <f t="shared" ca="1" si="14"/>
        <v>PT</v>
      </c>
      <c r="T116" s="181" t="str">
        <f ca="1">IF(B116="","",IF(ISERROR(MATCH($J116,SorP!$B$1:$B$6226,0)),"",INDIRECT("'SorP'!$A$"&amp;MATCH($S116&amp;$J116,SorP!C:C,0))))</f>
        <v>PT-13</v>
      </c>
      <c r="U116" s="201"/>
      <c r="V116" s="226">
        <f>IF(C116="",NA(),IF(OR(C116="Smelter not listed",C116="Smelter not yet identified"),MATCH($B116&amp;$D116,'Smelter Look-up'!$J:$J,0),MATCH($B116&amp;$C116,'Smelter Look-up'!$J:$J,0)))</f>
        <v>17</v>
      </c>
      <c r="X116" s="227">
        <f t="shared" si="15"/>
        <v>0</v>
      </c>
      <c r="AB116" s="228" t="str">
        <f t="shared" si="16"/>
        <v>GoldAlbino Mountinho Lda.</v>
      </c>
    </row>
    <row r="117" spans="1:28" s="227" customFormat="1" ht="25.5">
      <c r="A117" s="181" t="s">
        <v>2461</v>
      </c>
      <c r="B117" s="182" t="s">
        <v>1098</v>
      </c>
      <c r="C117" s="186" t="s">
        <v>2460</v>
      </c>
      <c r="D117" s="230"/>
      <c r="E117" s="182" t="s">
        <v>15827</v>
      </c>
      <c r="F117" s="182" t="s">
        <v>2461</v>
      </c>
      <c r="G117" s="182" t="s">
        <v>13177</v>
      </c>
      <c r="H117" s="183"/>
      <c r="I117" s="184" t="s">
        <v>2462</v>
      </c>
      <c r="J117" s="184" t="s">
        <v>1640</v>
      </c>
      <c r="K117" s="224"/>
      <c r="L117" s="224"/>
      <c r="M117" s="224"/>
      <c r="N117" s="224"/>
      <c r="O117" s="224" t="s">
        <v>15946</v>
      </c>
      <c r="P117" s="185"/>
      <c r="Q117" s="225" t="s">
        <v>15880</v>
      </c>
      <c r="R117" s="182" t="str">
        <f ca="1">IF(ISERROR($V117),"",OFFSET('Smelter Look-up'!$C$4,$V117-4,0)&amp;"")</f>
        <v>Marsam Metals</v>
      </c>
      <c r="S117" s="181" t="str">
        <f t="shared" ca="1" si="14"/>
        <v>BR</v>
      </c>
      <c r="T117" s="181" t="str">
        <f ca="1">IF(B117="","",IF(ISERROR(MATCH($J117,SorP!$B$1:$B$6226,0)),"",INDIRECT("'SorP'!$A$"&amp;MATCH($S117&amp;$J117,SorP!C:C,0))))</f>
        <v>BR-SP</v>
      </c>
      <c r="U117" s="201"/>
      <c r="V117" s="226">
        <f>IF(C117="",NA(),IF(OR(C117="Smelter not listed",C117="Smelter not yet identified"),MATCH($B117&amp;$D117,'Smelter Look-up'!$J:$J,0),MATCH($B117&amp;$C117,'Smelter Look-up'!$J:$J,0)))</f>
        <v>168</v>
      </c>
      <c r="X117" s="227">
        <f t="shared" si="15"/>
        <v>0</v>
      </c>
      <c r="AB117" s="228" t="str">
        <f t="shared" si="16"/>
        <v>GoldMarsam Metals</v>
      </c>
    </row>
    <row r="118" spans="1:28" s="227" customFormat="1" ht="102">
      <c r="A118" s="181" t="s">
        <v>647</v>
      </c>
      <c r="B118" s="182" t="s">
        <v>1098</v>
      </c>
      <c r="C118" s="186" t="s">
        <v>2192</v>
      </c>
      <c r="D118" s="230"/>
      <c r="E118" s="182" t="s">
        <v>15947</v>
      </c>
      <c r="F118" s="182" t="s">
        <v>647</v>
      </c>
      <c r="G118" s="182" t="s">
        <v>13177</v>
      </c>
      <c r="H118" s="183"/>
      <c r="I118" s="184" t="s">
        <v>1528</v>
      </c>
      <c r="J118" s="184" t="s">
        <v>1529</v>
      </c>
      <c r="K118" s="224"/>
      <c r="L118" s="224"/>
      <c r="M118" s="224"/>
      <c r="N118" s="224"/>
      <c r="O118" s="224" t="s">
        <v>15948</v>
      </c>
      <c r="P118" s="185"/>
      <c r="Q118" s="225" t="s">
        <v>15829</v>
      </c>
      <c r="R118" s="182" t="str">
        <f ca="1">IF(ISERROR($V118),"",OFFSET('Smelter Look-up'!$C$4,$V118-4,0)&amp;"")</f>
        <v>CCR Refinery - Glencore Canada Corporation</v>
      </c>
      <c r="S118" s="181" t="str">
        <f t="shared" ca="1" si="14"/>
        <v>CA</v>
      </c>
      <c r="T118" s="181" t="str">
        <f ca="1">IF(B118="","",IF(ISERROR(MATCH($J118,SorP!$B$1:$B$6226,0)),"",INDIRECT("'SorP'!$A$"&amp;MATCH($S118&amp;$J118,SorP!C:C,0))))</f>
        <v>CA-QC</v>
      </c>
      <c r="U118" s="201"/>
      <c r="V118" s="226">
        <f>IF(C118="",NA(),IF(OR(C118="Smelter not listed",C118="Smelter not yet identified"),MATCH($B118&amp;$D118,'Smelter Look-up'!$J:$J,0),MATCH($B118&amp;$C118,'Smelter Look-up'!$J:$J,0)))</f>
        <v>48</v>
      </c>
      <c r="X118" s="227">
        <f t="shared" si="15"/>
        <v>0</v>
      </c>
      <c r="AB118" s="228" t="str">
        <f t="shared" si="16"/>
        <v>GoldCCR Refinery - Glencore Canada Corporation</v>
      </c>
    </row>
    <row r="119" spans="1:28" s="227" customFormat="1" ht="114.75">
      <c r="A119" s="181" t="s">
        <v>705</v>
      </c>
      <c r="B119" s="182" t="s">
        <v>1098</v>
      </c>
      <c r="C119" s="186" t="s">
        <v>884</v>
      </c>
      <c r="D119" s="230"/>
      <c r="E119" s="182" t="s">
        <v>15947</v>
      </c>
      <c r="F119" s="182" t="s">
        <v>705</v>
      </c>
      <c r="G119" s="182" t="s">
        <v>13177</v>
      </c>
      <c r="H119" s="183"/>
      <c r="I119" s="184" t="s">
        <v>1611</v>
      </c>
      <c r="J119" s="184" t="s">
        <v>1569</v>
      </c>
      <c r="K119" s="224"/>
      <c r="L119" s="224"/>
      <c r="M119" s="224"/>
      <c r="N119" s="224"/>
      <c r="O119" s="224" t="s">
        <v>15949</v>
      </c>
      <c r="P119" s="185"/>
      <c r="Q119" s="225" t="s">
        <v>15829</v>
      </c>
      <c r="R119" s="182" t="str">
        <f ca="1">IF(ISERROR($V119),"",OFFSET('Smelter Look-up'!$C$4,$V119-4,0)&amp;"")</f>
        <v>Royal Canadian Mint</v>
      </c>
      <c r="S119" s="181" t="str">
        <f t="shared" ca="1" si="14"/>
        <v>CA</v>
      </c>
      <c r="T119" s="181" t="str">
        <f ca="1">IF(B119="","",IF(ISERROR(MATCH($J119,SorP!$B$1:$B$6226,0)),"",INDIRECT("'SorP'!$A$"&amp;MATCH($S119&amp;$J119,SorP!C:C,0))))</f>
        <v>CA-ON</v>
      </c>
      <c r="U119" s="201"/>
      <c r="V119" s="226">
        <f>IF(C119="",NA(),IF(OR(C119="Smelter not listed",C119="Smelter not yet identified"),MATCH($B119&amp;$D119,'Smelter Look-up'!$J:$J,0),MATCH($B119&amp;$C119,'Smelter Look-up'!$J:$J,0)))</f>
        <v>229</v>
      </c>
      <c r="X119" s="227">
        <f t="shared" si="15"/>
        <v>0</v>
      </c>
      <c r="AB119" s="228" t="str">
        <f t="shared" si="16"/>
        <v>GoldRoyal Canadian Mint</v>
      </c>
    </row>
    <row r="120" spans="1:28" s="227" customFormat="1" ht="51">
      <c r="A120" s="181" t="s">
        <v>670</v>
      </c>
      <c r="B120" s="182" t="s">
        <v>1098</v>
      </c>
      <c r="C120" s="186" t="s">
        <v>2238</v>
      </c>
      <c r="D120" s="230"/>
      <c r="E120" s="182" t="s">
        <v>15947</v>
      </c>
      <c r="F120" s="182" t="s">
        <v>670</v>
      </c>
      <c r="G120" s="182" t="s">
        <v>13177</v>
      </c>
      <c r="H120" s="183"/>
      <c r="I120" s="184" t="s">
        <v>1568</v>
      </c>
      <c r="J120" s="184" t="s">
        <v>1569</v>
      </c>
      <c r="K120" s="224"/>
      <c r="L120" s="224"/>
      <c r="M120" s="224"/>
      <c r="N120" s="224"/>
      <c r="O120" s="224" t="s">
        <v>15950</v>
      </c>
      <c r="P120" s="185"/>
      <c r="Q120" s="225" t="s">
        <v>15829</v>
      </c>
      <c r="R120" s="182" t="str">
        <f ca="1">IF(ISERROR($V120),"",OFFSET('Smelter Look-up'!$C$4,$V120-4,0)&amp;"")</f>
        <v>Asahi Refining Canada Ltd.</v>
      </c>
      <c r="S120" s="181" t="str">
        <f t="shared" ca="1" si="14"/>
        <v>CA</v>
      </c>
      <c r="T120" s="181" t="str">
        <f ca="1">IF(B120="","",IF(ISERROR(MATCH($J120,SorP!$B$1:$B$6226,0)),"",INDIRECT("'SorP'!$A$"&amp;MATCH($S120&amp;$J120,SorP!C:C,0))))</f>
        <v>CA-ON</v>
      </c>
      <c r="U120" s="201"/>
      <c r="V120" s="226">
        <f>IF(C120="",NA(),IF(OR(C120="Smelter not listed",C120="Smelter not yet identified"),MATCH($B120&amp;$D120,'Smelter Look-up'!$J:$J,0),MATCH($B120&amp;$C120,'Smelter Look-up'!$J:$J,0)))</f>
        <v>31</v>
      </c>
      <c r="X120" s="227">
        <f t="shared" si="15"/>
        <v>0</v>
      </c>
      <c r="AB120" s="228" t="str">
        <f t="shared" si="16"/>
        <v>GoldAsahi Refining Canada Ltd.</v>
      </c>
    </row>
    <row r="121" spans="1:28" s="227" customFormat="1" ht="25.5">
      <c r="A121" s="181" t="s">
        <v>2466</v>
      </c>
      <c r="B121" s="182" t="s">
        <v>1098</v>
      </c>
      <c r="C121" s="186" t="s">
        <v>2465</v>
      </c>
      <c r="D121" s="230"/>
      <c r="E121" s="182" t="s">
        <v>15951</v>
      </c>
      <c r="F121" s="182" t="s">
        <v>2466</v>
      </c>
      <c r="G121" s="182" t="s">
        <v>13177</v>
      </c>
      <c r="H121" s="183"/>
      <c r="I121" s="184" t="s">
        <v>2467</v>
      </c>
      <c r="J121" s="184" t="s">
        <v>2468</v>
      </c>
      <c r="K121" s="224"/>
      <c r="L121" s="224"/>
      <c r="M121" s="224"/>
      <c r="N121" s="224"/>
      <c r="O121" s="224" t="s">
        <v>15952</v>
      </c>
      <c r="P121" s="185"/>
      <c r="Q121" s="225" t="s">
        <v>15829</v>
      </c>
      <c r="R121" s="182" t="str">
        <f ca="1">IF(ISERROR($V121),"",OFFSET('Smelter Look-up'!$C$4,$V121-4,0)&amp;"")</f>
        <v>Planta Recuperadora de Metales SpA</v>
      </c>
      <c r="S121" s="181" t="str">
        <f t="shared" ca="1" si="14"/>
        <v>CL</v>
      </c>
      <c r="T121" s="181" t="str">
        <f ca="1">IF(B121="","",IF(ISERROR(MATCH($J121,SorP!$B$1:$B$6226,0)),"",INDIRECT("'SorP'!$A$"&amp;MATCH($S121&amp;$J121,SorP!C:C,0))))</f>
        <v>CL-AN</v>
      </c>
      <c r="U121" s="201"/>
      <c r="V121" s="226">
        <f>IF(C121="",NA(),IF(OR(C121="Smelter not listed",C121="Smelter not yet identified"),MATCH($B121&amp;$D121,'Smelter Look-up'!$J:$J,0),MATCH($B121&amp;$C121,'Smelter Look-up'!$J:$J,0)))</f>
        <v>217</v>
      </c>
      <c r="X121" s="227">
        <f t="shared" si="15"/>
        <v>0</v>
      </c>
      <c r="AB121" s="228" t="str">
        <f t="shared" si="16"/>
        <v>GoldPlanta Recuperadora de Metales SpA</v>
      </c>
    </row>
    <row r="122" spans="1:28" s="227" customFormat="1" ht="102">
      <c r="A122" s="181" t="s">
        <v>1357</v>
      </c>
      <c r="B122" s="182" t="s">
        <v>1098</v>
      </c>
      <c r="C122" s="186" t="s">
        <v>2115</v>
      </c>
      <c r="D122" s="230"/>
      <c r="E122" s="182" t="s">
        <v>15832</v>
      </c>
      <c r="F122" s="182" t="s">
        <v>1357</v>
      </c>
      <c r="G122" s="182" t="s">
        <v>13177</v>
      </c>
      <c r="H122" s="183"/>
      <c r="I122" s="184" t="s">
        <v>1625</v>
      </c>
      <c r="J122" s="184" t="s">
        <v>13538</v>
      </c>
      <c r="K122" s="224"/>
      <c r="L122" s="224"/>
      <c r="M122" s="224"/>
      <c r="N122" s="224"/>
      <c r="O122" s="224" t="s">
        <v>15953</v>
      </c>
      <c r="P122" s="185"/>
      <c r="Q122" s="225" t="s">
        <v>15829</v>
      </c>
      <c r="R122" s="182" t="str">
        <f ca="1">IF(ISERROR($V122),"",OFFSET('Smelter Look-up'!$C$4,$V122-4,0)&amp;"")</f>
        <v>Sichuan Tianze Precious Metals Co., Ltd.</v>
      </c>
      <c r="S122" s="181" t="str">
        <f t="shared" ca="1" si="14"/>
        <v>CN</v>
      </c>
      <c r="T122" s="181" t="str">
        <f ca="1">IF(B122="","",IF(ISERROR(MATCH($J122,SorP!$B$1:$B$6226,0)),"",INDIRECT("'SorP'!$A$"&amp;MATCH($S122&amp;$J122,SorP!C:C,0))))</f>
        <v>CN-SC</v>
      </c>
      <c r="U122" s="201"/>
      <c r="V122" s="226">
        <f>IF(C122="",NA(),IF(OR(C122="Smelter not listed",C122="Smelter not yet identified"),MATCH($B122&amp;$D122,'Smelter Look-up'!$J:$J,0),MATCH($B122&amp;$C122,'Smelter Look-up'!$J:$J,0)))</f>
        <v>262</v>
      </c>
      <c r="X122" s="227">
        <f t="shared" si="15"/>
        <v>0</v>
      </c>
      <c r="AB122" s="228" t="str">
        <f t="shared" si="16"/>
        <v>GoldSichuan Tianze Precious Metals Co., Ltd.</v>
      </c>
    </row>
    <row r="123" spans="1:28" s="227" customFormat="1" ht="25.5">
      <c r="A123" s="181" t="s">
        <v>658</v>
      </c>
      <c r="B123" s="182" t="s">
        <v>1098</v>
      </c>
      <c r="C123" s="186" t="s">
        <v>657</v>
      </c>
      <c r="D123" s="230"/>
      <c r="E123" s="182" t="s">
        <v>15832</v>
      </c>
      <c r="F123" s="182" t="s">
        <v>658</v>
      </c>
      <c r="G123" s="182" t="s">
        <v>13177</v>
      </c>
      <c r="H123" s="183"/>
      <c r="I123" s="184" t="s">
        <v>1657</v>
      </c>
      <c r="J123" s="184" t="s">
        <v>13536</v>
      </c>
      <c r="K123" s="224"/>
      <c r="L123" s="224"/>
      <c r="M123" s="224"/>
      <c r="N123" s="224"/>
      <c r="O123" s="224" t="s">
        <v>15954</v>
      </c>
      <c r="P123" s="185"/>
      <c r="Q123" s="225" t="s">
        <v>15836</v>
      </c>
      <c r="R123" s="182" t="str">
        <f ca="1">IF(ISERROR($V123),"",OFFSET('Smelter Look-up'!$C$4,$V123-4,0)&amp;"")</f>
        <v>Guangdong Jinding Gold Limited</v>
      </c>
      <c r="S123" s="181" t="str">
        <f t="shared" ca="1" si="14"/>
        <v>CN</v>
      </c>
      <c r="T123" s="181" t="str">
        <f ca="1">IF(B123="","",IF(ISERROR(MATCH($J123,SorP!$B$1:$B$6226,0)),"",INDIRECT("'SorP'!$A$"&amp;MATCH($S123&amp;$J123,SorP!C:C,0))))</f>
        <v>CN-GD</v>
      </c>
      <c r="U123" s="201"/>
      <c r="V123" s="226">
        <f>IF(C123="",NA(),IF(OR(C123="Smelter not listed",C123="Smelter not yet identified"),MATCH($B123&amp;$D123,'Smelter Look-up'!$J:$J,0),MATCH($B123&amp;$C123,'Smelter Look-up'!$J:$J,0)))</f>
        <v>99</v>
      </c>
      <c r="X123" s="227">
        <f t="shared" si="15"/>
        <v>0</v>
      </c>
      <c r="AB123" s="228" t="str">
        <f t="shared" si="16"/>
        <v>GoldGuangdong Jinding Gold Limited</v>
      </c>
    </row>
    <row r="124" spans="1:28" s="227" customFormat="1" ht="165.75">
      <c r="A124" s="181" t="s">
        <v>1586</v>
      </c>
      <c r="B124" s="182" t="s">
        <v>1098</v>
      </c>
      <c r="C124" s="186" t="s">
        <v>1585</v>
      </c>
      <c r="D124" s="230"/>
      <c r="E124" s="182" t="s">
        <v>15832</v>
      </c>
      <c r="F124" s="182" t="s">
        <v>1586</v>
      </c>
      <c r="G124" s="182" t="s">
        <v>13177</v>
      </c>
      <c r="H124" s="183"/>
      <c r="I124" s="184" t="s">
        <v>2464</v>
      </c>
      <c r="J124" s="184" t="s">
        <v>13544</v>
      </c>
      <c r="K124" s="224"/>
      <c r="L124" s="224"/>
      <c r="M124" s="224"/>
      <c r="N124" s="224"/>
      <c r="O124" s="224" t="s">
        <v>15955</v>
      </c>
      <c r="P124" s="185"/>
      <c r="Q124" s="225" t="s">
        <v>15829</v>
      </c>
      <c r="R124" s="182" t="str">
        <f ca="1">IF(ISERROR($V124),"",OFFSET('Smelter Look-up'!$C$4,$V124-4,0)&amp;"")</f>
        <v>Metalor Technologies (Suzhou) Ltd.</v>
      </c>
      <c r="S124" s="181" t="str">
        <f t="shared" ca="1" si="14"/>
        <v>CN</v>
      </c>
      <c r="T124" s="181" t="str">
        <f ca="1">IF(B124="","",IF(ISERROR(MATCH($J124,SorP!$B$1:$B$6226,0)),"",INDIRECT("'SorP'!$A$"&amp;MATCH($S124&amp;$J124,SorP!C:C,0))))</f>
        <v>CN-JS</v>
      </c>
      <c r="U124" s="201"/>
      <c r="V124" s="226">
        <f>IF(C124="",NA(),IF(OR(C124="Smelter not listed",C124="Smelter not yet identified"),MATCH($B124&amp;$D124,'Smelter Look-up'!$J:$J,0),MATCH($B124&amp;$C124,'Smelter Look-up'!$J:$J,0)))</f>
        <v>180</v>
      </c>
      <c r="X124" s="227">
        <f t="shared" si="15"/>
        <v>0</v>
      </c>
      <c r="AB124" s="228" t="str">
        <f t="shared" si="16"/>
        <v>GoldMetalor Technologies (Suzhou) Ltd.</v>
      </c>
    </row>
    <row r="125" spans="1:28" s="227" customFormat="1" ht="127.5">
      <c r="A125" s="181" t="s">
        <v>686</v>
      </c>
      <c r="B125" s="182" t="s">
        <v>1098</v>
      </c>
      <c r="C125" s="186" t="s">
        <v>2105</v>
      </c>
      <c r="D125" s="230"/>
      <c r="E125" s="182" t="s">
        <v>15832</v>
      </c>
      <c r="F125" s="182" t="s">
        <v>686</v>
      </c>
      <c r="G125" s="182" t="s">
        <v>13177</v>
      </c>
      <c r="H125" s="183"/>
      <c r="I125" s="184" t="s">
        <v>1587</v>
      </c>
      <c r="J125" s="184" t="s">
        <v>15604</v>
      </c>
      <c r="K125" s="224"/>
      <c r="L125" s="224"/>
      <c r="M125" s="224"/>
      <c r="N125" s="224"/>
      <c r="O125" s="224" t="s">
        <v>15956</v>
      </c>
      <c r="P125" s="185"/>
      <c r="Q125" s="225" t="s">
        <v>15829</v>
      </c>
      <c r="R125" s="182" t="str">
        <f ca="1">IF(ISERROR($V125),"",OFFSET('Smelter Look-up'!$C$4,$V125-4,0)&amp;"")</f>
        <v>Metalor Technologies (Hong Kong) Ltd.</v>
      </c>
      <c r="S125" s="181" t="str">
        <f t="shared" ca="1" si="14"/>
        <v>CN</v>
      </c>
      <c r="T125" s="181" t="str">
        <f ca="1">IF(B125="","",IF(ISERROR(MATCH($J125,SorP!$B$1:$B$6226,0)),"",INDIRECT("'SorP'!$A$"&amp;MATCH($S125&amp;$J125,SorP!C:C,0))))</f>
        <v>CN-HK</v>
      </c>
      <c r="U125" s="201"/>
      <c r="V125" s="226">
        <f>IF(C125="",NA(),IF(OR(C125="Smelter not listed",C125="Smelter not yet identified"),MATCH($B125&amp;$D125,'Smelter Look-up'!$J:$J,0),MATCH($B125&amp;$C125,'Smelter Look-up'!$J:$J,0)))</f>
        <v>178</v>
      </c>
      <c r="X125" s="227">
        <f t="shared" si="15"/>
        <v>0</v>
      </c>
      <c r="AB125" s="228" t="str">
        <f t="shared" si="16"/>
        <v>GoldMetalor Technologies (Hong Kong) Ltd.</v>
      </c>
    </row>
    <row r="126" spans="1:28" s="227" customFormat="1" ht="25.5">
      <c r="A126" s="181" t="s">
        <v>1551</v>
      </c>
      <c r="B126" s="182" t="s">
        <v>1098</v>
      </c>
      <c r="C126" s="186" t="s">
        <v>1550</v>
      </c>
      <c r="D126" s="230"/>
      <c r="E126" s="182" t="s">
        <v>15832</v>
      </c>
      <c r="F126" s="182" t="s">
        <v>1551</v>
      </c>
      <c r="G126" s="182" t="s">
        <v>13177</v>
      </c>
      <c r="H126" s="183"/>
      <c r="I126" s="184" t="s">
        <v>1552</v>
      </c>
      <c r="J126" s="184" t="s">
        <v>13532</v>
      </c>
      <c r="K126" s="224"/>
      <c r="L126" s="224"/>
      <c r="M126" s="224"/>
      <c r="N126" s="224"/>
      <c r="O126" s="224" t="s">
        <v>15957</v>
      </c>
      <c r="P126" s="185"/>
      <c r="Q126" s="225" t="s">
        <v>15836</v>
      </c>
      <c r="R126" s="182" t="str">
        <f ca="1">IF(ISERROR($V126),"",OFFSET('Smelter Look-up'!$C$4,$V126-4,0)&amp;"")</f>
        <v>Guoda Safina High-Tech Environmental Refinery Co., Ltd.</v>
      </c>
      <c r="S126" s="181" t="str">
        <f t="shared" ca="1" si="14"/>
        <v>CN</v>
      </c>
      <c r="T126" s="181" t="str">
        <f ca="1">IF(B126="","",IF(ISERROR(MATCH($J126,SorP!$B$1:$B$6226,0)),"",INDIRECT("'SorP'!$A$"&amp;MATCH($S126&amp;$J126,SorP!C:C,0))))</f>
        <v>CN-SD</v>
      </c>
      <c r="U126" s="201"/>
      <c r="V126" s="226">
        <f>IF(C126="",NA(),IF(OR(C126="Smelter not listed",C126="Smelter not yet identified"),MATCH($B126&amp;$D126,'Smelter Look-up'!$J:$J,0),MATCH($B126&amp;$C126,'Smelter Look-up'!$J:$J,0)))</f>
        <v>101</v>
      </c>
      <c r="X126" s="227">
        <f t="shared" si="15"/>
        <v>0</v>
      </c>
      <c r="AB126" s="228" t="str">
        <f t="shared" si="16"/>
        <v>GoldGuoda Safina High-Tech Environmental Refinery Co., Ltd.</v>
      </c>
    </row>
    <row r="127" spans="1:28" s="227" customFormat="1" ht="25.5">
      <c r="A127" s="181" t="s">
        <v>382</v>
      </c>
      <c r="B127" s="182" t="s">
        <v>1098</v>
      </c>
      <c r="C127" s="186" t="s">
        <v>381</v>
      </c>
      <c r="D127" s="230"/>
      <c r="E127" s="182" t="s">
        <v>15832</v>
      </c>
      <c r="F127" s="182" t="s">
        <v>382</v>
      </c>
      <c r="G127" s="182" t="s">
        <v>13177</v>
      </c>
      <c r="H127" s="183"/>
      <c r="I127" s="184" t="s">
        <v>1554</v>
      </c>
      <c r="J127" s="184" t="s">
        <v>13528</v>
      </c>
      <c r="K127" s="224"/>
      <c r="L127" s="224"/>
      <c r="M127" s="224"/>
      <c r="N127" s="224"/>
      <c r="O127" s="224" t="s">
        <v>15958</v>
      </c>
      <c r="P127" s="185"/>
      <c r="Q127" s="225" t="s">
        <v>15836</v>
      </c>
      <c r="R127" s="182" t="str">
        <f ca="1">IF(ISERROR($V127),"",OFFSET('Smelter Look-up'!$C$4,$V127-4,0)&amp;"")</f>
        <v>Hangzhou Fuchunjiang Smelting Co., Ltd.</v>
      </c>
      <c r="S127" s="181" t="str">
        <f t="shared" ca="1" si="14"/>
        <v>CN</v>
      </c>
      <c r="T127" s="181" t="str">
        <f ca="1">IF(B127="","",IF(ISERROR(MATCH($J127,SorP!$B$1:$B$6226,0)),"",INDIRECT("'SorP'!$A$"&amp;MATCH($S127&amp;$J127,SorP!C:C,0))))</f>
        <v>CN-ZJ</v>
      </c>
      <c r="U127" s="201"/>
      <c r="V127" s="226">
        <f>IF(C127="",NA(),IF(OR(C127="Smelter not listed",C127="Smelter not yet identified"),MATCH($B127&amp;$D127,'Smelter Look-up'!$J:$J,0),MATCH($B127&amp;$C127,'Smelter Look-up'!$J:$J,0)))</f>
        <v>102</v>
      </c>
      <c r="X127" s="227">
        <f t="shared" si="15"/>
        <v>0</v>
      </c>
      <c r="AB127" s="228" t="str">
        <f t="shared" si="16"/>
        <v>GoldHangzhou Fuchunjiang Smelting Co., Ltd.</v>
      </c>
    </row>
    <row r="128" spans="1:28" s="227" customFormat="1" ht="76.5">
      <c r="A128" s="181" t="s">
        <v>652</v>
      </c>
      <c r="B128" s="182" t="s">
        <v>1098</v>
      </c>
      <c r="C128" s="186" t="s">
        <v>651</v>
      </c>
      <c r="D128" s="230"/>
      <c r="E128" s="182" t="s">
        <v>15832</v>
      </c>
      <c r="F128" s="182" t="s">
        <v>652</v>
      </c>
      <c r="G128" s="182" t="s">
        <v>13177</v>
      </c>
      <c r="H128" s="183"/>
      <c r="I128" s="184" t="s">
        <v>1539</v>
      </c>
      <c r="J128" s="184" t="s">
        <v>13534</v>
      </c>
      <c r="K128" s="224"/>
      <c r="L128" s="224"/>
      <c r="M128" s="224"/>
      <c r="N128" s="224"/>
      <c r="O128" s="224" t="s">
        <v>15959</v>
      </c>
      <c r="P128" s="185"/>
      <c r="Q128" s="225" t="s">
        <v>15836</v>
      </c>
      <c r="R128" s="182" t="str">
        <f ca="1">IF(ISERROR($V128),"",OFFSET('Smelter Look-up'!$C$4,$V128-4,0)&amp;"")</f>
        <v>Daye Non-Ferrous Metals Mining Ltd.</v>
      </c>
      <c r="S128" s="181" t="str">
        <f t="shared" ca="1" si="14"/>
        <v>CN</v>
      </c>
      <c r="T128" s="181" t="str">
        <f ca="1">IF(B128="","",IF(ISERROR(MATCH($J128,SorP!$B$1:$B$6226,0)),"",INDIRECT("'SorP'!$A$"&amp;MATCH($S128&amp;$J128,SorP!C:C,0))))</f>
        <v>CN-HB</v>
      </c>
      <c r="U128" s="201"/>
      <c r="V128" s="226">
        <f>IF(C128="",NA(),IF(OR(C128="Smelter not listed",C128="Smelter not yet identified"),MATCH($B128&amp;$D128,'Smelter Look-up'!$J:$J,0),MATCH($B128&amp;$C128,'Smelter Look-up'!$J:$J,0)))</f>
        <v>61</v>
      </c>
      <c r="X128" s="227">
        <f t="shared" si="15"/>
        <v>0</v>
      </c>
      <c r="AB128" s="228" t="str">
        <f t="shared" si="16"/>
        <v>GoldDaye Non-Ferrous Metals Mining Ltd.</v>
      </c>
    </row>
    <row r="129" spans="1:28" s="227" customFormat="1" ht="25.5">
      <c r="A129" s="181" t="s">
        <v>13114</v>
      </c>
      <c r="B129" s="182" t="s">
        <v>1098</v>
      </c>
      <c r="C129" s="186" t="s">
        <v>13113</v>
      </c>
      <c r="D129" s="230"/>
      <c r="E129" s="182" t="s">
        <v>15832</v>
      </c>
      <c r="F129" s="182" t="s">
        <v>13114</v>
      </c>
      <c r="G129" s="182" t="s">
        <v>13177</v>
      </c>
      <c r="H129" s="183"/>
      <c r="I129" s="184" t="s">
        <v>1733</v>
      </c>
      <c r="J129" s="184" t="s">
        <v>13535</v>
      </c>
      <c r="K129" s="224"/>
      <c r="L129" s="224"/>
      <c r="M129" s="224"/>
      <c r="N129" s="224"/>
      <c r="O129" s="224" t="s">
        <v>15960</v>
      </c>
      <c r="P129" s="185"/>
      <c r="Q129" s="225" t="s">
        <v>15836</v>
      </c>
      <c r="R129" s="182" t="str">
        <f ca="1">IF(ISERROR($V129),"",OFFSET('Smelter Look-up'!$C$4,$V129-4,0)&amp;"")</f>
        <v>Hunan Guiyang yinxing Nonferrous Smelting Co., Ltd.</v>
      </c>
      <c r="S129" s="181" t="str">
        <f t="shared" ca="1" si="14"/>
        <v>CN</v>
      </c>
      <c r="T129" s="181" t="str">
        <f ca="1">IF(B129="","",IF(ISERROR(MATCH($J129,SorP!$B$1:$B$6226,0)),"",INDIRECT("'SorP'!$A$"&amp;MATCH($S129&amp;$J129,SorP!C:C,0))))</f>
        <v>CN-HN</v>
      </c>
      <c r="U129" s="201"/>
      <c r="V129" s="226">
        <f>IF(C129="",NA(),IF(OR(C129="Smelter not listed",C129="Smelter not yet identified"),MATCH($B129&amp;$D129,'Smelter Look-up'!$J:$J,0),MATCH($B129&amp;$C129,'Smelter Look-up'!$J:$J,0)))</f>
        <v>115</v>
      </c>
      <c r="X129" s="227">
        <f t="shared" si="15"/>
        <v>0</v>
      </c>
      <c r="AB129" s="228" t="str">
        <f t="shared" si="16"/>
        <v>GoldHunan Guiyang yinxing Nonferrous Smelting Co., Ltd.</v>
      </c>
    </row>
    <row r="130" spans="1:28" s="227" customFormat="1" ht="20.25">
      <c r="A130" s="181" t="s">
        <v>700</v>
      </c>
      <c r="B130" s="182" t="s">
        <v>1098</v>
      </c>
      <c r="C130" s="186" t="s">
        <v>2111</v>
      </c>
      <c r="D130" s="230"/>
      <c r="E130" s="182" t="s">
        <v>15832</v>
      </c>
      <c r="F130" s="182" t="s">
        <v>700</v>
      </c>
      <c r="G130" s="182" t="s">
        <v>13177</v>
      </c>
      <c r="H130" s="183"/>
      <c r="I130" s="184" t="s">
        <v>2430</v>
      </c>
      <c r="J130" s="184" t="s">
        <v>13532</v>
      </c>
      <c r="K130" s="224"/>
      <c r="L130" s="224"/>
      <c r="M130" s="224"/>
      <c r="N130" s="224"/>
      <c r="O130" s="224" t="s">
        <v>15917</v>
      </c>
      <c r="P130" s="185"/>
      <c r="Q130" s="225" t="s">
        <v>15836</v>
      </c>
      <c r="R130" s="182" t="str">
        <f ca="1">IF(ISERROR($V130),"",OFFSET('Smelter Look-up'!$C$4,$V130-4,0)&amp;"")</f>
        <v>Penglai Penggang Gold Industry Co., Ltd.</v>
      </c>
      <c r="S130" s="181" t="str">
        <f t="shared" ca="1" si="14"/>
        <v>CN</v>
      </c>
      <c r="T130" s="181" t="str">
        <f ca="1">IF(B130="","",IF(ISERROR(MATCH($J130,SorP!$B$1:$B$6226,0)),"",INDIRECT("'SorP'!$A$"&amp;MATCH($S130&amp;$J130,SorP!C:C,0))))</f>
        <v>CN-SD</v>
      </c>
      <c r="U130" s="201"/>
      <c r="V130" s="226">
        <f>IF(C130="",NA(),IF(OR(C130="Smelter not listed",C130="Smelter not yet identified"),MATCH($B130&amp;$D130,'Smelter Look-up'!$J:$J,0),MATCH($B130&amp;$C130,'Smelter Look-up'!$J:$J,0)))</f>
        <v>214</v>
      </c>
      <c r="X130" s="227">
        <f t="shared" si="15"/>
        <v>0</v>
      </c>
      <c r="AB130" s="228" t="str">
        <f t="shared" si="16"/>
        <v>GoldPenglai Penggang Gold Industry Co., Ltd.</v>
      </c>
    </row>
    <row r="131" spans="1:28" s="227" customFormat="1" ht="20.25">
      <c r="A131" s="181" t="s">
        <v>13706</v>
      </c>
      <c r="B131" s="182" t="s">
        <v>1098</v>
      </c>
      <c r="C131" s="186" t="s">
        <v>13705</v>
      </c>
      <c r="D131" s="230"/>
      <c r="E131" s="182" t="s">
        <v>15832</v>
      </c>
      <c r="F131" s="182" t="s">
        <v>13706</v>
      </c>
      <c r="G131" s="182" t="s">
        <v>13177</v>
      </c>
      <c r="H131" s="183"/>
      <c r="I131" s="184" t="s">
        <v>1621</v>
      </c>
      <c r="J131" s="184" t="s">
        <v>13532</v>
      </c>
      <c r="K131" s="224"/>
      <c r="L131" s="224"/>
      <c r="M131" s="224"/>
      <c r="N131" s="224"/>
      <c r="O131" s="224" t="s">
        <v>15917</v>
      </c>
      <c r="P131" s="185"/>
      <c r="Q131" s="225" t="s">
        <v>15836</v>
      </c>
      <c r="R131" s="182" t="str">
        <f ca="1">IF(ISERROR($V131),"",OFFSET('Smelter Look-up'!$C$4,$V131-4,0)&amp;"")</f>
        <v>Shandong Humon Smelting Co., Ltd.</v>
      </c>
      <c r="S131" s="181" t="str">
        <f t="shared" ca="1" si="14"/>
        <v>CN</v>
      </c>
      <c r="T131" s="181" t="str">
        <f ca="1">IF(B131="","",IF(ISERROR(MATCH($J131,SorP!$B$1:$B$6226,0)),"",INDIRECT("'SorP'!$A$"&amp;MATCH($S131&amp;$J131,SorP!C:C,0))))</f>
        <v>CN-SD</v>
      </c>
      <c r="U131" s="201"/>
      <c r="V131" s="226">
        <f>IF(C131="",NA(),IF(OR(C131="Smelter not listed",C131="Smelter not yet identified"),MATCH($B131&amp;$D131,'Smelter Look-up'!$J:$J,0),MATCH($B131&amp;$C131,'Smelter Look-up'!$J:$J,0)))</f>
        <v>250</v>
      </c>
      <c r="X131" s="227">
        <f t="shared" si="15"/>
        <v>0</v>
      </c>
      <c r="AB131" s="228" t="str">
        <f t="shared" si="16"/>
        <v>GoldShandong Humon Smelting Co., Ltd.</v>
      </c>
    </row>
    <row r="132" spans="1:28" s="227" customFormat="1" ht="25.5">
      <c r="A132" s="181" t="s">
        <v>14942</v>
      </c>
      <c r="B132" s="182" t="s">
        <v>1098</v>
      </c>
      <c r="C132" s="186" t="s">
        <v>14941</v>
      </c>
      <c r="D132" s="230"/>
      <c r="E132" s="182" t="s">
        <v>15832</v>
      </c>
      <c r="F132" s="182" t="s">
        <v>14942</v>
      </c>
      <c r="G132" s="182" t="s">
        <v>13177</v>
      </c>
      <c r="H132" s="183"/>
      <c r="I132" s="184" t="s">
        <v>14983</v>
      </c>
      <c r="J132" s="184" t="s">
        <v>13536</v>
      </c>
      <c r="K132" s="224"/>
      <c r="L132" s="224"/>
      <c r="M132" s="224"/>
      <c r="N132" s="224"/>
      <c r="O132" s="224" t="s">
        <v>15917</v>
      </c>
      <c r="P132" s="185"/>
      <c r="Q132" s="225" t="s">
        <v>15836</v>
      </c>
      <c r="R132" s="182" t="str">
        <f ca="1">IF(ISERROR($V132),"",OFFSET('Smelter Look-up'!$C$4,$V132-4,0)&amp;"")</f>
        <v>Shenzhen Zhonghenglong Real Industry Co., Ltd.</v>
      </c>
      <c r="S132" s="181" t="str">
        <f t="shared" ca="1" si="14"/>
        <v>CN</v>
      </c>
      <c r="T132" s="181" t="str">
        <f ca="1">IF(B132="","",IF(ISERROR(MATCH($J132,SorP!$B$1:$B$6226,0)),"",INDIRECT("'SorP'!$A$"&amp;MATCH($S132&amp;$J132,SorP!C:C,0))))</f>
        <v>CN-GD</v>
      </c>
      <c r="U132" s="201"/>
      <c r="V132" s="226">
        <f>IF(C132="",NA(),IF(OR(C132="Smelter not listed",C132="Smelter not yet identified"),MATCH($B132&amp;$D132,'Smelter Look-up'!$J:$J,0),MATCH($B132&amp;$C132,'Smelter Look-up'!$J:$J,0)))</f>
        <v>258</v>
      </c>
      <c r="X132" s="227">
        <f t="shared" si="15"/>
        <v>0</v>
      </c>
      <c r="AB132" s="228" t="str">
        <f t="shared" si="16"/>
        <v>GoldShenzhen Zhonghenglong Real Industry Co., Ltd.</v>
      </c>
    </row>
    <row r="133" spans="1:28" s="227" customFormat="1" ht="102">
      <c r="A133" s="181" t="s">
        <v>715</v>
      </c>
      <c r="B133" s="182" t="s">
        <v>1098</v>
      </c>
      <c r="C133" s="186" t="s">
        <v>14918</v>
      </c>
      <c r="D133" s="230"/>
      <c r="E133" s="182" t="s">
        <v>15832</v>
      </c>
      <c r="F133" s="182" t="s">
        <v>715</v>
      </c>
      <c r="G133" s="182" t="s">
        <v>13177</v>
      </c>
      <c r="H133" s="183"/>
      <c r="I133" s="184" t="s">
        <v>1621</v>
      </c>
      <c r="J133" s="184" t="s">
        <v>13532</v>
      </c>
      <c r="K133" s="224"/>
      <c r="L133" s="224"/>
      <c r="M133" s="224"/>
      <c r="N133" s="224"/>
      <c r="O133" s="224" t="s">
        <v>15961</v>
      </c>
      <c r="P133" s="185"/>
      <c r="Q133" s="225" t="s">
        <v>15829</v>
      </c>
      <c r="R133" s="182" t="str">
        <f ca="1">IF(ISERROR($V133),"",OFFSET('Smelter Look-up'!$C$4,$V133-4,0)&amp;"")</f>
        <v>Shandong Gold Smelting Co., Ltd.</v>
      </c>
      <c r="S133" s="181" t="str">
        <f t="shared" ref="S133" ca="1" si="17">IF(B133="","",IF(ISERROR(MATCH($E133,CL,0)),"Unknown",INDIRECT("'C'!$A$"&amp;MATCH($E133,CL,0)+1)))</f>
        <v>CN</v>
      </c>
      <c r="T133" s="181" t="str">
        <f ca="1">IF(B133="","",IF(ISERROR(MATCH($J133,SorP!$B$1:$B$6226,0)),"",INDIRECT("'SorP'!$A$"&amp;MATCH($S133&amp;$J133,SorP!C:C,0))))</f>
        <v>CN-SD</v>
      </c>
      <c r="U133" s="201"/>
      <c r="V133" s="226">
        <f>IF(C133="",NA(),IF(OR(C133="Smelter not listed",C133="Smelter not yet identified"),MATCH($B133&amp;$D133,'Smelter Look-up'!$J:$J,0),MATCH($B133&amp;$C133,'Smelter Look-up'!$J:$J,0)))</f>
        <v>247</v>
      </c>
      <c r="X133" s="227">
        <f t="shared" ref="X133" si="18">IF(AND(C133="Smelter not listed",OR(LEN(D133)=0,LEN(E133)=0)),1,0)</f>
        <v>0</v>
      </c>
      <c r="AB133" s="228" t="str">
        <f t="shared" ref="AB133" si="19">B133&amp;C133</f>
        <v>GoldShandong Gold Smelting Co., Ltd.</v>
      </c>
    </row>
    <row r="134" spans="1:28" s="227" customFormat="1" ht="25.5">
      <c r="A134" s="181" t="s">
        <v>717</v>
      </c>
      <c r="B134" s="182" t="s">
        <v>1098</v>
      </c>
      <c r="C134" s="186" t="s">
        <v>2150</v>
      </c>
      <c r="D134" s="230"/>
      <c r="E134" s="182" t="s">
        <v>15832</v>
      </c>
      <c r="F134" s="182" t="s">
        <v>717</v>
      </c>
      <c r="G134" s="182" t="s">
        <v>13177</v>
      </c>
      <c r="H134" s="183"/>
      <c r="I134" s="184" t="s">
        <v>1636</v>
      </c>
      <c r="J134" s="184" t="s">
        <v>13529</v>
      </c>
      <c r="K134" s="224"/>
      <c r="L134" s="224"/>
      <c r="M134" s="224"/>
      <c r="N134" s="224"/>
      <c r="O134" s="224" t="s">
        <v>15962</v>
      </c>
      <c r="P134" s="185"/>
      <c r="Q134" s="225" t="s">
        <v>15836</v>
      </c>
      <c r="R134" s="182" t="str">
        <f ca="1">IF(ISERROR($V134),"",OFFSET('Smelter Look-up'!$C$4,$V134-4,0)&amp;"")</f>
        <v>Tongling Nonferrous Metals Group Co., Ltd.</v>
      </c>
      <c r="S134" s="181" t="str">
        <f t="shared" ref="S134:S165" ca="1" si="20">IF(B134="","",IF(ISERROR(MATCH($E134,CL,0)),"Unknown",INDIRECT("'C'!$A$"&amp;MATCH($E134,CL,0)+1)))</f>
        <v>CN</v>
      </c>
      <c r="T134" s="181" t="str">
        <f ca="1">IF(B134="","",IF(ISERROR(MATCH($J134,SorP!$B$1:$B$6226,0)),"",INDIRECT("'SorP'!$A$"&amp;MATCH($S134&amp;$J134,SorP!C:C,0))))</f>
        <v>CN-AH</v>
      </c>
      <c r="U134" s="201"/>
      <c r="V134" s="226">
        <f>IF(C134="",NA(),IF(OR(C134="Smelter not listed",C134="Smelter not yet identified"),MATCH($B134&amp;$D134,'Smelter Look-up'!$J:$J,0),MATCH($B134&amp;$C134,'Smelter Look-up'!$J:$J,0)))</f>
        <v>294</v>
      </c>
      <c r="X134" s="227">
        <f t="shared" ref="X134:X165" si="21">IF(AND(C134="Smelter not listed",OR(LEN(D134)=0,LEN(E134)=0)),1,0)</f>
        <v>0</v>
      </c>
      <c r="AB134" s="228" t="str">
        <f t="shared" ref="AB134:AB165" si="22">B134&amp;C134</f>
        <v>GoldTongling Nonferrous Metals Group Co., Ltd.</v>
      </c>
    </row>
    <row r="135" spans="1:28" s="227" customFormat="1" ht="20.25">
      <c r="A135" s="181" t="s">
        <v>656</v>
      </c>
      <c r="B135" s="182" t="s">
        <v>1098</v>
      </c>
      <c r="C135" s="186" t="s">
        <v>12869</v>
      </c>
      <c r="D135" s="230"/>
      <c r="E135" s="182" t="s">
        <v>15832</v>
      </c>
      <c r="F135" s="182" t="s">
        <v>656</v>
      </c>
      <c r="G135" s="182" t="s">
        <v>13177</v>
      </c>
      <c r="H135" s="183"/>
      <c r="I135" s="184" t="s">
        <v>1549</v>
      </c>
      <c r="J135" s="184" t="s">
        <v>13542</v>
      </c>
      <c r="K135" s="224"/>
      <c r="L135" s="224"/>
      <c r="M135" s="224"/>
      <c r="N135" s="224"/>
      <c r="O135" s="224" t="s">
        <v>15917</v>
      </c>
      <c r="P135" s="185"/>
      <c r="Q135" s="225" t="s">
        <v>15836</v>
      </c>
      <c r="R135" s="182" t="str">
        <f ca="1">IF(ISERROR($V135),"",OFFSET('Smelter Look-up'!$C$4,$V135-4,0)&amp;"")</f>
        <v>Refinery of Seemine Gold Co., Ltd.</v>
      </c>
      <c r="S135" s="181" t="str">
        <f t="shared" ca="1" si="20"/>
        <v>CN</v>
      </c>
      <c r="T135" s="181" t="str">
        <f ca="1">IF(B135="","",IF(ISERROR(MATCH($J135,SorP!$B$1:$B$6226,0)),"",INDIRECT("'SorP'!$A$"&amp;MATCH($S135&amp;$J135,SorP!C:C,0))))</f>
        <v>CN-GS</v>
      </c>
      <c r="U135" s="201"/>
      <c r="V135" s="226">
        <f>IF(C135="",NA(),IF(OR(C135="Smelter not listed",C135="Smelter not yet identified"),MATCH($B135&amp;$D135,'Smelter Look-up'!$J:$J,0),MATCH($B135&amp;$C135,'Smelter Look-up'!$J:$J,0)))</f>
        <v>226</v>
      </c>
      <c r="X135" s="227">
        <f t="shared" si="21"/>
        <v>0</v>
      </c>
      <c r="AB135" s="228" t="str">
        <f t="shared" si="22"/>
        <v>GoldRefinery of Seemine Gold Co., Ltd.</v>
      </c>
    </row>
    <row r="136" spans="1:28" s="227" customFormat="1" ht="102">
      <c r="A136" s="181" t="s">
        <v>660</v>
      </c>
      <c r="B136" s="182" t="s">
        <v>1098</v>
      </c>
      <c r="C136" s="186" t="s">
        <v>2452</v>
      </c>
      <c r="D136" s="230"/>
      <c r="E136" s="182" t="s">
        <v>15832</v>
      </c>
      <c r="F136" s="182" t="s">
        <v>660</v>
      </c>
      <c r="G136" s="182" t="s">
        <v>13177</v>
      </c>
      <c r="H136" s="183"/>
      <c r="I136" s="184" t="s">
        <v>1555</v>
      </c>
      <c r="J136" s="184" t="s">
        <v>15604</v>
      </c>
      <c r="K136" s="224"/>
      <c r="L136" s="224"/>
      <c r="M136" s="224"/>
      <c r="N136" s="224"/>
      <c r="O136" s="224" t="s">
        <v>15963</v>
      </c>
      <c r="P136" s="185"/>
      <c r="Q136" s="225" t="s">
        <v>15829</v>
      </c>
      <c r="R136" s="182" t="str">
        <f ca="1">IF(ISERROR($V136),"",OFFSET('Smelter Look-up'!$C$4,$V136-4,0)&amp;"")</f>
        <v>Heraeus Metals Hong Kong Ltd.</v>
      </c>
      <c r="S136" s="181" t="str">
        <f t="shared" ca="1" si="20"/>
        <v>CN</v>
      </c>
      <c r="T136" s="181" t="str">
        <f ca="1">IF(B136="","",IF(ISERROR(MATCH($J136,SorP!$B$1:$B$6226,0)),"",INDIRECT("'SorP'!$A$"&amp;MATCH($S136&amp;$J136,SorP!C:C,0))))</f>
        <v>CN-HK</v>
      </c>
      <c r="U136" s="201"/>
      <c r="V136" s="226">
        <f>IF(C136="",NA(),IF(OR(C136="Smelter not listed",C136="Smelter not yet identified"),MATCH($B136&amp;$D136,'Smelter Look-up'!$J:$J,0),MATCH($B136&amp;$C136,'Smelter Look-up'!$J:$J,0)))</f>
        <v>110</v>
      </c>
      <c r="X136" s="227">
        <f t="shared" si="21"/>
        <v>0</v>
      </c>
      <c r="AB136" s="228" t="str">
        <f t="shared" si="22"/>
        <v>GoldHeraeus Metals Hong Kong Ltd.</v>
      </c>
    </row>
    <row r="137" spans="1:28" s="227" customFormat="1" ht="25.5">
      <c r="A137" s="181" t="s">
        <v>15294</v>
      </c>
      <c r="B137" s="182" t="s">
        <v>1098</v>
      </c>
      <c r="C137" s="186" t="s">
        <v>15293</v>
      </c>
      <c r="D137" s="230"/>
      <c r="E137" s="182" t="s">
        <v>15886</v>
      </c>
      <c r="F137" s="182" t="s">
        <v>15294</v>
      </c>
      <c r="G137" s="182" t="s">
        <v>13177</v>
      </c>
      <c r="H137" s="183"/>
      <c r="I137" s="184" t="s">
        <v>1665</v>
      </c>
      <c r="J137" s="184" t="s">
        <v>1665</v>
      </c>
      <c r="K137" s="224"/>
      <c r="L137" s="224"/>
      <c r="M137" s="224"/>
      <c r="N137" s="224"/>
      <c r="O137" s="224" t="s">
        <v>15964</v>
      </c>
      <c r="P137" s="185"/>
      <c r="Q137" s="225" t="s">
        <v>15836</v>
      </c>
      <c r="R137" s="182" t="str">
        <f ca="1">IF(ISERROR($V137),"",OFFSET('Smelter Look-up'!$C$4,$V137-4,0)&amp;"")</f>
        <v>Super Dragon Technology Co., Ltd.</v>
      </c>
      <c r="S137" s="181" t="str">
        <f t="shared" ca="1" si="20"/>
        <v>TW</v>
      </c>
      <c r="T137" s="181" t="str">
        <f ca="1">IF(B137="","",IF(ISERROR(MATCH($J137,SorP!$B$1:$B$6226,0)),"",INDIRECT("'SorP'!$A$"&amp;MATCH($S137&amp;$J137,SorP!C:C,0))))</f>
        <v>TW-TAO</v>
      </c>
      <c r="U137" s="201"/>
      <c r="V137" s="226">
        <f>IF(C137="",NA(),IF(OR(C137="Smelter not listed",C137="Smelter not yet identified"),MATCH($B137&amp;$D137,'Smelter Look-up'!$J:$J,0),MATCH($B137&amp;$C137,'Smelter Look-up'!$J:$J,0)))</f>
        <v>277</v>
      </c>
      <c r="X137" s="227">
        <f t="shared" si="21"/>
        <v>0</v>
      </c>
      <c r="AB137" s="228" t="str">
        <f t="shared" si="22"/>
        <v>GoldSuper Dragon Technology Co., Ltd.</v>
      </c>
    </row>
    <row r="138" spans="1:28" s="227" customFormat="1" ht="38.25">
      <c r="A138" s="181" t="s">
        <v>725</v>
      </c>
      <c r="B138" s="182" t="s">
        <v>1098</v>
      </c>
      <c r="C138" s="186" t="s">
        <v>2097</v>
      </c>
      <c r="D138" s="230"/>
      <c r="E138" s="182" t="s">
        <v>15832</v>
      </c>
      <c r="F138" s="182" t="s">
        <v>725</v>
      </c>
      <c r="G138" s="182" t="s">
        <v>13177</v>
      </c>
      <c r="H138" s="183"/>
      <c r="I138" s="184" t="s">
        <v>1534</v>
      </c>
      <c r="J138" s="184" t="s">
        <v>13540</v>
      </c>
      <c r="K138" s="224"/>
      <c r="L138" s="224"/>
      <c r="M138" s="224"/>
      <c r="N138" s="224"/>
      <c r="O138" s="224" t="s">
        <v>15965</v>
      </c>
      <c r="P138" s="185"/>
      <c r="Q138" s="225" t="s">
        <v>15836</v>
      </c>
      <c r="R138" s="182" t="str">
        <f ca="1">IF(ISERROR($V138),"",OFFSET('Smelter Look-up'!$C$4,$V138-4,0)&amp;"")</f>
        <v>Yunnan Copper Industry Co., Ltd.</v>
      </c>
      <c r="S138" s="181" t="str">
        <f t="shared" ca="1" si="20"/>
        <v>CN</v>
      </c>
      <c r="T138" s="181" t="str">
        <f ca="1">IF(B138="","",IF(ISERROR(MATCH($J138,SorP!$B$1:$B$6226,0)),"",INDIRECT("'SorP'!$A$"&amp;MATCH($S138&amp;$J138,SorP!C:C,0))))</f>
        <v>CN-YN</v>
      </c>
      <c r="U138" s="201"/>
      <c r="V138" s="226">
        <f>IF(C138="",NA(),IF(OR(C138="Smelter not listed",C138="Smelter not yet identified"),MATCH($B138&amp;$D138,'Smelter Look-up'!$J:$J,0),MATCH($B138&amp;$C138,'Smelter Look-up'!$J:$J,0)))</f>
        <v>317</v>
      </c>
      <c r="X138" s="227">
        <f t="shared" si="21"/>
        <v>0</v>
      </c>
      <c r="AB138" s="228" t="str">
        <f t="shared" si="22"/>
        <v>GoldYunnan Copper Industry Co., Ltd.</v>
      </c>
    </row>
    <row r="139" spans="1:28" s="227" customFormat="1" ht="20.25">
      <c r="A139" s="181" t="s">
        <v>15292</v>
      </c>
      <c r="B139" s="182" t="s">
        <v>1098</v>
      </c>
      <c r="C139" s="186" t="s">
        <v>15291</v>
      </c>
      <c r="D139" s="230"/>
      <c r="E139" s="182" t="s">
        <v>15832</v>
      </c>
      <c r="F139" s="182" t="s">
        <v>15292</v>
      </c>
      <c r="G139" s="182" t="s">
        <v>13177</v>
      </c>
      <c r="H139" s="183"/>
      <c r="I139" s="184" t="s">
        <v>14983</v>
      </c>
      <c r="J139" s="184" t="s">
        <v>13536</v>
      </c>
      <c r="K139" s="224"/>
      <c r="L139" s="224"/>
      <c r="M139" s="224"/>
      <c r="N139" s="224"/>
      <c r="O139" s="224" t="s">
        <v>15835</v>
      </c>
      <c r="P139" s="185"/>
      <c r="Q139" s="225" t="s">
        <v>15836</v>
      </c>
      <c r="R139" s="182" t="str">
        <f ca="1">IF(ISERROR($V139),"",OFFSET('Smelter Look-up'!$C$4,$V139-4,0)&amp;"")</f>
        <v>Shenzhen CuiLu Gold Co., Ltd.</v>
      </c>
      <c r="S139" s="181" t="str">
        <f t="shared" ca="1" si="20"/>
        <v>CN</v>
      </c>
      <c r="T139" s="181" t="str">
        <f ca="1">IF(B139="","",IF(ISERROR(MATCH($J139,SorP!$B$1:$B$6226,0)),"",INDIRECT("'SorP'!$A$"&amp;MATCH($S139&amp;$J139,SorP!C:C,0))))</f>
        <v>CN-GD</v>
      </c>
      <c r="U139" s="201"/>
      <c r="V139" s="226">
        <f>IF(C139="",NA(),IF(OR(C139="Smelter not listed",C139="Smelter not yet identified"),MATCH($B139&amp;$D139,'Smelter Look-up'!$J:$J,0),MATCH($B139&amp;$C139,'Smelter Look-up'!$J:$J,0)))</f>
        <v>256</v>
      </c>
      <c r="X139" s="227">
        <f t="shared" si="21"/>
        <v>0</v>
      </c>
      <c r="AB139" s="228" t="str">
        <f t="shared" si="22"/>
        <v>GoldShenzhen CuiLu Gold Co., Ltd.</v>
      </c>
    </row>
    <row r="140" spans="1:28" s="227" customFormat="1" ht="102">
      <c r="A140" s="181" t="s">
        <v>726</v>
      </c>
      <c r="B140" s="182" t="s">
        <v>1098</v>
      </c>
      <c r="C140" s="186" t="s">
        <v>1291</v>
      </c>
      <c r="D140" s="230"/>
      <c r="E140" s="182" t="s">
        <v>15832</v>
      </c>
      <c r="F140" s="182" t="s">
        <v>726</v>
      </c>
      <c r="G140" s="182" t="s">
        <v>13177</v>
      </c>
      <c r="H140" s="183"/>
      <c r="I140" s="184" t="s">
        <v>1652</v>
      </c>
      <c r="J140" s="184" t="s">
        <v>13533</v>
      </c>
      <c r="K140" s="224"/>
      <c r="L140" s="224"/>
      <c r="M140" s="224"/>
      <c r="N140" s="224"/>
      <c r="O140" s="224" t="s">
        <v>15966</v>
      </c>
      <c r="P140" s="185"/>
      <c r="Q140" s="225" t="s">
        <v>15829</v>
      </c>
      <c r="R140" s="182" t="str">
        <f ca="1">IF(ISERROR($V140),"",OFFSET('Smelter Look-up'!$C$4,$V140-4,0)&amp;"")</f>
        <v>Zhongyuan Gold Smelter of Zhongjin Gold Corporation</v>
      </c>
      <c r="S140" s="181" t="str">
        <f t="shared" ca="1" si="20"/>
        <v>CN</v>
      </c>
      <c r="T140" s="181" t="str">
        <f ca="1">IF(B140="","",IF(ISERROR(MATCH($J140,SorP!$B$1:$B$6226,0)),"",INDIRECT("'SorP'!$A$"&amp;MATCH($S140&amp;$J140,SorP!C:C,0))))</f>
        <v>CN-HA</v>
      </c>
      <c r="U140" s="201"/>
      <c r="V140" s="226">
        <f>IF(C140="",NA(),IF(OR(C140="Smelter not listed",C140="Smelter not yet identified"),MATCH($B140&amp;$D140,'Smelter Look-up'!$J:$J,0),MATCH($B140&amp;$C140,'Smelter Look-up'!$J:$J,0)))</f>
        <v>326</v>
      </c>
      <c r="X140" s="227">
        <f t="shared" si="21"/>
        <v>0</v>
      </c>
      <c r="AB140" s="228" t="str">
        <f t="shared" si="22"/>
        <v>GoldZhongyuan Gold Smelter of Zhongjin Gold Corporation</v>
      </c>
    </row>
    <row r="141" spans="1:28" s="227" customFormat="1" ht="38.25">
      <c r="A141" s="181" t="s">
        <v>714</v>
      </c>
      <c r="B141" s="182" t="s">
        <v>1098</v>
      </c>
      <c r="C141" s="186" t="s">
        <v>2169</v>
      </c>
      <c r="D141" s="230"/>
      <c r="E141" s="182" t="s">
        <v>15832</v>
      </c>
      <c r="F141" s="182" t="s">
        <v>714</v>
      </c>
      <c r="G141" s="182" t="s">
        <v>13177</v>
      </c>
      <c r="H141" s="183"/>
      <c r="I141" s="184" t="s">
        <v>1625</v>
      </c>
      <c r="J141" s="184" t="s">
        <v>13538</v>
      </c>
      <c r="K141" s="224"/>
      <c r="L141" s="224"/>
      <c r="M141" s="224"/>
      <c r="N141" s="224"/>
      <c r="O141" s="224" t="s">
        <v>15967</v>
      </c>
      <c r="P141" s="185"/>
      <c r="Q141" s="225" t="s">
        <v>15836</v>
      </c>
      <c r="R141" s="182" t="str">
        <f ca="1">IF(ISERROR($V141),"",OFFSET('Smelter Look-up'!$C$4,$V141-4,0)&amp;"")</f>
        <v>Great Wall Precious Metals Co., Ltd. of CBPM</v>
      </c>
      <c r="S141" s="181" t="str">
        <f t="shared" ca="1" si="20"/>
        <v>CN</v>
      </c>
      <c r="T141" s="181" t="str">
        <f ca="1">IF(B141="","",IF(ISERROR(MATCH($J141,SorP!$B$1:$B$6226,0)),"",INDIRECT("'SorP'!$A$"&amp;MATCH($S141&amp;$J141,SorP!C:C,0))))</f>
        <v>CN-SC</v>
      </c>
      <c r="U141" s="201"/>
      <c r="V141" s="226">
        <f>IF(C141="",NA(),IF(OR(C141="Smelter not listed",C141="Smelter not yet identified"),MATCH($B141&amp;$D141,'Smelter Look-up'!$J:$J,0),MATCH($B141&amp;$C141,'Smelter Look-up'!$J:$J,0)))</f>
        <v>97</v>
      </c>
      <c r="X141" s="227">
        <f t="shared" si="21"/>
        <v>0</v>
      </c>
      <c r="AB141" s="228" t="str">
        <f t="shared" si="22"/>
        <v>GoldGreat Wall Precious Metals Co., Ltd. of CBPM</v>
      </c>
    </row>
    <row r="142" spans="1:28" s="227" customFormat="1" ht="89.25">
      <c r="A142" s="181" t="s">
        <v>727</v>
      </c>
      <c r="B142" s="182" t="s">
        <v>1098</v>
      </c>
      <c r="C142" s="186" t="s">
        <v>2448</v>
      </c>
      <c r="D142" s="230"/>
      <c r="E142" s="182" t="s">
        <v>15832</v>
      </c>
      <c r="F142" s="182" t="s">
        <v>727</v>
      </c>
      <c r="G142" s="182" t="s">
        <v>13177</v>
      </c>
      <c r="H142" s="183"/>
      <c r="I142" s="184" t="s">
        <v>1655</v>
      </c>
      <c r="J142" s="184" t="s">
        <v>13530</v>
      </c>
      <c r="K142" s="224"/>
      <c r="L142" s="224"/>
      <c r="M142" s="224"/>
      <c r="N142" s="224"/>
      <c r="O142" s="224" t="s">
        <v>15968</v>
      </c>
      <c r="P142" s="185"/>
      <c r="Q142" s="225" t="s">
        <v>15829</v>
      </c>
      <c r="R142" s="182" t="str">
        <f ca="1">IF(ISERROR($V142),"",OFFSET('Smelter Look-up'!$C$4,$V142-4,0)&amp;"")</f>
        <v>Gold Refinery of Zijin Mining Group Co., Ltd.</v>
      </c>
      <c r="S142" s="181" t="str">
        <f t="shared" ca="1" si="20"/>
        <v>CN</v>
      </c>
      <c r="T142" s="181" t="str">
        <f ca="1">IF(B142="","",IF(ISERROR(MATCH($J142,SorP!$B$1:$B$6226,0)),"",INDIRECT("'SorP'!$A$"&amp;MATCH($S142&amp;$J142,SorP!C:C,0))))</f>
        <v>CN-FJ</v>
      </c>
      <c r="U142" s="201"/>
      <c r="V142" s="226">
        <f>IF(C142="",NA(),IF(OR(C142="Smelter not listed",C142="Smelter not yet identified"),MATCH($B142&amp;$D142,'Smelter Look-up'!$J:$J,0),MATCH($B142&amp;$C142,'Smelter Look-up'!$J:$J,0)))</f>
        <v>95</v>
      </c>
      <c r="X142" s="227">
        <f t="shared" si="21"/>
        <v>0</v>
      </c>
      <c r="AB142" s="228" t="str">
        <f t="shared" si="22"/>
        <v>GoldGold Refinery of Zijin Mining Group Co., Ltd.</v>
      </c>
    </row>
    <row r="143" spans="1:28" s="227" customFormat="1" ht="38.25">
      <c r="A143" s="181" t="s">
        <v>662</v>
      </c>
      <c r="B143" s="182" t="s">
        <v>1098</v>
      </c>
      <c r="C143" s="186" t="s">
        <v>2166</v>
      </c>
      <c r="D143" s="230"/>
      <c r="E143" s="182" t="s">
        <v>15832</v>
      </c>
      <c r="F143" s="182" t="s">
        <v>662</v>
      </c>
      <c r="G143" s="182" t="s">
        <v>13177</v>
      </c>
      <c r="H143" s="183"/>
      <c r="I143" s="184" t="s">
        <v>2089</v>
      </c>
      <c r="J143" s="184" t="s">
        <v>13535</v>
      </c>
      <c r="K143" s="224"/>
      <c r="L143" s="224"/>
      <c r="M143" s="224"/>
      <c r="N143" s="224"/>
      <c r="O143" s="224" t="s">
        <v>15969</v>
      </c>
      <c r="P143" s="185"/>
      <c r="Q143" s="225" t="s">
        <v>15836</v>
      </c>
      <c r="R143" s="182" t="str">
        <f ca="1">IF(ISERROR($V143),"",OFFSET('Smelter Look-up'!$C$4,$V143-4,0)&amp;"")</f>
        <v>Hunan Chenzhou Mining Co., Ltd.</v>
      </c>
      <c r="S143" s="181" t="str">
        <f t="shared" ca="1" si="20"/>
        <v>CN</v>
      </c>
      <c r="T143" s="181" t="str">
        <f ca="1">IF(B143="","",IF(ISERROR(MATCH($J143,SorP!$B$1:$B$6226,0)),"",INDIRECT("'SorP'!$A$"&amp;MATCH($S143&amp;$J143,SorP!C:C,0))))</f>
        <v>CN-HN</v>
      </c>
      <c r="U143" s="201"/>
      <c r="V143" s="226">
        <f>IF(C143="",NA(),IF(OR(C143="Smelter not listed",C143="Smelter not yet identified"),MATCH($B143&amp;$D143,'Smelter Look-up'!$J:$J,0),MATCH($B143&amp;$C143,'Smelter Look-up'!$J:$J,0)))</f>
        <v>112</v>
      </c>
      <c r="X143" s="227">
        <f t="shared" si="21"/>
        <v>0</v>
      </c>
      <c r="AB143" s="228" t="str">
        <f t="shared" si="22"/>
        <v>GoldHunan Chenzhou Mining Co., Ltd.</v>
      </c>
    </row>
    <row r="144" spans="1:28" s="227" customFormat="1" ht="25.5">
      <c r="A144" s="181" t="s">
        <v>1620</v>
      </c>
      <c r="B144" s="182" t="s">
        <v>1098</v>
      </c>
      <c r="C144" s="186" t="s">
        <v>1619</v>
      </c>
      <c r="D144" s="230"/>
      <c r="E144" s="182" t="s">
        <v>15832</v>
      </c>
      <c r="F144" s="182" t="s">
        <v>1620</v>
      </c>
      <c r="G144" s="182" t="s">
        <v>13177</v>
      </c>
      <c r="H144" s="183"/>
      <c r="I144" s="184" t="s">
        <v>1621</v>
      </c>
      <c r="J144" s="184" t="s">
        <v>13532</v>
      </c>
      <c r="K144" s="224"/>
      <c r="L144" s="224"/>
      <c r="M144" s="224"/>
      <c r="N144" s="224"/>
      <c r="O144" s="224" t="s">
        <v>15970</v>
      </c>
      <c r="P144" s="185"/>
      <c r="Q144" s="225" t="s">
        <v>15836</v>
      </c>
      <c r="R144" s="182" t="str">
        <f ca="1">IF(ISERROR($V144),"",OFFSET('Smelter Look-up'!$C$4,$V144-4,0)&amp;"")</f>
        <v>Shandong Tiancheng Biological Gold Industrial Co., Ltd.</v>
      </c>
      <c r="S144" s="181" t="str">
        <f t="shared" ca="1" si="20"/>
        <v>CN</v>
      </c>
      <c r="T144" s="181" t="str">
        <f ca="1">IF(B144="","",IF(ISERROR(MATCH($J144,SorP!$B$1:$B$6226,0)),"",INDIRECT("'SorP'!$A$"&amp;MATCH($S144&amp;$J144,SorP!C:C,0))))</f>
        <v>CN-SD</v>
      </c>
      <c r="U144" s="201"/>
      <c r="V144" s="226">
        <f>IF(C144="",NA(),IF(OR(C144="Smelter not listed",C144="Smelter not yet identified"),MATCH($B144&amp;$D144,'Smelter Look-up'!$J:$J,0),MATCH($B144&amp;$C144,'Smelter Look-up'!$J:$J,0)))</f>
        <v>253</v>
      </c>
      <c r="X144" s="227">
        <f t="shared" si="21"/>
        <v>0</v>
      </c>
      <c r="AB144" s="228" t="str">
        <f t="shared" si="22"/>
        <v>GoldShandong Tiancheng Biological Gold Industrial Co., Ltd.</v>
      </c>
    </row>
    <row r="145" spans="1:28" s="227" customFormat="1" ht="114.75">
      <c r="A145" s="181" t="s">
        <v>709</v>
      </c>
      <c r="B145" s="182" t="s">
        <v>1098</v>
      </c>
      <c r="C145" s="186" t="s">
        <v>2114</v>
      </c>
      <c r="D145" s="230"/>
      <c r="E145" s="182" t="s">
        <v>15832</v>
      </c>
      <c r="F145" s="182" t="s">
        <v>709</v>
      </c>
      <c r="G145" s="182" t="s">
        <v>13177</v>
      </c>
      <c r="H145" s="183"/>
      <c r="I145" s="184" t="s">
        <v>1552</v>
      </c>
      <c r="J145" s="184" t="s">
        <v>13532</v>
      </c>
      <c r="K145" s="224"/>
      <c r="L145" s="224"/>
      <c r="M145" s="224"/>
      <c r="N145" s="224"/>
      <c r="O145" s="224" t="s">
        <v>15971</v>
      </c>
      <c r="P145" s="185"/>
      <c r="Q145" s="225" t="s">
        <v>15829</v>
      </c>
      <c r="R145" s="182" t="str">
        <f ca="1">IF(ISERROR($V145),"",OFFSET('Smelter Look-up'!$C$4,$V145-4,0)&amp;"")</f>
        <v>Shandong Zhaojin Gold &amp; Silver Refinery Co., Ltd.</v>
      </c>
      <c r="S145" s="181" t="str">
        <f t="shared" ca="1" si="20"/>
        <v>CN</v>
      </c>
      <c r="T145" s="181" t="str">
        <f ca="1">IF(B145="","",IF(ISERROR(MATCH($J145,SorP!$B$1:$B$6226,0)),"",INDIRECT("'SorP'!$A$"&amp;MATCH($S145&amp;$J145,SorP!C:C,0))))</f>
        <v>CN-SD</v>
      </c>
      <c r="U145" s="201"/>
      <c r="V145" s="226">
        <f>IF(C145="",NA(),IF(OR(C145="Smelter not listed",C145="Smelter not yet identified"),MATCH($B145&amp;$D145,'Smelter Look-up'!$J:$J,0),MATCH($B145&amp;$C145,'Smelter Look-up'!$J:$J,0)))</f>
        <v>254</v>
      </c>
      <c r="X145" s="227">
        <f t="shared" si="21"/>
        <v>0</v>
      </c>
      <c r="AB145" s="228" t="str">
        <f t="shared" si="22"/>
        <v>GoldShandong Zhaojin Gold &amp; Silver Refinery Co., Ltd.</v>
      </c>
    </row>
    <row r="146" spans="1:28" s="227" customFormat="1" ht="25.5">
      <c r="A146" s="181" t="s">
        <v>1355</v>
      </c>
      <c r="B146" s="182" t="s">
        <v>1098</v>
      </c>
      <c r="C146" s="186" t="s">
        <v>2256</v>
      </c>
      <c r="D146" s="230"/>
      <c r="E146" s="182" t="s">
        <v>15832</v>
      </c>
      <c r="F146" s="182" t="s">
        <v>1355</v>
      </c>
      <c r="G146" s="182" t="s">
        <v>13177</v>
      </c>
      <c r="H146" s="183"/>
      <c r="I146" s="184" t="s">
        <v>1578</v>
      </c>
      <c r="J146" s="184" t="s">
        <v>13533</v>
      </c>
      <c r="K146" s="224"/>
      <c r="L146" s="224"/>
      <c r="M146" s="224"/>
      <c r="N146" s="224"/>
      <c r="O146" s="224" t="s">
        <v>15972</v>
      </c>
      <c r="P146" s="185"/>
      <c r="Q146" s="225" t="s">
        <v>15836</v>
      </c>
      <c r="R146" s="182" t="str">
        <f ca="1">IF(ISERROR($V146),"",OFFSET('Smelter Look-up'!$C$4,$V146-4,0)&amp;"")</f>
        <v>Lingbao Gold Co., Ltd.</v>
      </c>
      <c r="S146" s="181" t="str">
        <f t="shared" ca="1" si="20"/>
        <v>CN</v>
      </c>
      <c r="T146" s="181" t="str">
        <f ca="1">IF(B146="","",IF(ISERROR(MATCH($J146,SorP!$B$1:$B$6226,0)),"",INDIRECT("'SorP'!$A$"&amp;MATCH($S146&amp;$J146,SorP!C:C,0))))</f>
        <v>CN-HA</v>
      </c>
      <c r="U146" s="201"/>
      <c r="V146" s="226">
        <f>IF(C146="",NA(),IF(OR(C146="Smelter not listed",C146="Smelter not yet identified"),MATCH($B146&amp;$D146,'Smelter Look-up'!$J:$J,0),MATCH($B146&amp;$C146,'Smelter Look-up'!$J:$J,0)))</f>
        <v>160</v>
      </c>
      <c r="X146" s="227">
        <f t="shared" si="21"/>
        <v>0</v>
      </c>
      <c r="AB146" s="228" t="str">
        <f t="shared" si="22"/>
        <v>GoldLingbao Gold Co., Ltd.</v>
      </c>
    </row>
    <row r="147" spans="1:28" s="227" customFormat="1" ht="20.25">
      <c r="A147" s="181" t="s">
        <v>680</v>
      </c>
      <c r="B147" s="182" t="s">
        <v>1098</v>
      </c>
      <c r="C147" s="186" t="s">
        <v>2103</v>
      </c>
      <c r="D147" s="230"/>
      <c r="E147" s="182" t="s">
        <v>15832</v>
      </c>
      <c r="F147" s="182" t="s">
        <v>680</v>
      </c>
      <c r="G147" s="182" t="s">
        <v>13177</v>
      </c>
      <c r="H147" s="183"/>
      <c r="I147" s="184" t="s">
        <v>1578</v>
      </c>
      <c r="J147" s="184" t="s">
        <v>13533</v>
      </c>
      <c r="K147" s="224"/>
      <c r="L147" s="224"/>
      <c r="M147" s="224"/>
      <c r="N147" s="224"/>
      <c r="O147" s="224" t="s">
        <v>15973</v>
      </c>
      <c r="P147" s="185"/>
      <c r="Q147" s="225" t="s">
        <v>15836</v>
      </c>
      <c r="R147" s="182" t="str">
        <f ca="1">IF(ISERROR($V147),"",OFFSET('Smelter Look-up'!$C$4,$V147-4,0)&amp;"")</f>
        <v>Lingbao Jinyuan Tonghui Refinery Co., Ltd.</v>
      </c>
      <c r="S147" s="181" t="str">
        <f t="shared" ca="1" si="20"/>
        <v>CN</v>
      </c>
      <c r="T147" s="181" t="str">
        <f ca="1">IF(B147="","",IF(ISERROR(MATCH($J147,SorP!$B$1:$B$6226,0)),"",INDIRECT("'SorP'!$A$"&amp;MATCH($S147&amp;$J147,SorP!C:C,0))))</f>
        <v>CN-HA</v>
      </c>
      <c r="U147" s="201"/>
      <c r="V147" s="226">
        <f>IF(C147="",NA(),IF(OR(C147="Smelter not listed",C147="Smelter not yet identified"),MATCH($B147&amp;$D147,'Smelter Look-up'!$J:$J,0),MATCH($B147&amp;$C147,'Smelter Look-up'!$J:$J,0)))</f>
        <v>161</v>
      </c>
      <c r="X147" s="227">
        <f t="shared" si="21"/>
        <v>0</v>
      </c>
      <c r="AB147" s="228" t="str">
        <f t="shared" si="22"/>
        <v>GoldLingbao Jinyuan Tonghui Refinery Co., Ltd.</v>
      </c>
    </row>
    <row r="148" spans="1:28" s="227" customFormat="1" ht="89.25">
      <c r="A148" s="181" t="s">
        <v>668</v>
      </c>
      <c r="B148" s="182" t="s">
        <v>1098</v>
      </c>
      <c r="C148" s="186" t="s">
        <v>2251</v>
      </c>
      <c r="D148" s="230"/>
      <c r="E148" s="182" t="s">
        <v>15832</v>
      </c>
      <c r="F148" s="182" t="s">
        <v>668</v>
      </c>
      <c r="G148" s="182" t="s">
        <v>13177</v>
      </c>
      <c r="H148" s="183"/>
      <c r="I148" s="184" t="s">
        <v>1563</v>
      </c>
      <c r="J148" s="184" t="s">
        <v>13531</v>
      </c>
      <c r="K148" s="224"/>
      <c r="L148" s="224"/>
      <c r="M148" s="224"/>
      <c r="N148" s="224"/>
      <c r="O148" s="224" t="s">
        <v>15974</v>
      </c>
      <c r="P148" s="185"/>
      <c r="Q148" s="225" t="s">
        <v>15829</v>
      </c>
      <c r="R148" s="182" t="str">
        <f ca="1">IF(ISERROR($V148),"",OFFSET('Smelter Look-up'!$C$4,$V148-4,0)&amp;"")</f>
        <v>Jiangxi Copper Co., Ltd.</v>
      </c>
      <c r="S148" s="181" t="str">
        <f t="shared" ca="1" si="20"/>
        <v>CN</v>
      </c>
      <c r="T148" s="181" t="str">
        <f ca="1">IF(B148="","",IF(ISERROR(MATCH($J148,SorP!$B$1:$B$6226,0)),"",INDIRECT("'SorP'!$A$"&amp;MATCH($S148&amp;$J148,SorP!C:C,0))))</f>
        <v>CN-JX</v>
      </c>
      <c r="U148" s="201"/>
      <c r="V148" s="226">
        <f>IF(C148="",NA(),IF(OR(C148="Smelter not listed",C148="Smelter not yet identified"),MATCH($B148&amp;$D148,'Smelter Look-up'!$J:$J,0),MATCH($B148&amp;$C148,'Smelter Look-up'!$J:$J,0)))</f>
        <v>129</v>
      </c>
      <c r="X148" s="227">
        <f t="shared" si="21"/>
        <v>0</v>
      </c>
      <c r="AB148" s="228" t="str">
        <f t="shared" si="22"/>
        <v>GoldJiangxi Copper Co., Ltd.</v>
      </c>
    </row>
    <row r="149" spans="1:28" s="227" customFormat="1" ht="63.75">
      <c r="A149" s="181" t="s">
        <v>683</v>
      </c>
      <c r="B149" s="182" t="s">
        <v>1098</v>
      </c>
      <c r="C149" s="186" t="s">
        <v>1580</v>
      </c>
      <c r="D149" s="230"/>
      <c r="E149" s="182" t="s">
        <v>15832</v>
      </c>
      <c r="F149" s="182" t="s">
        <v>683</v>
      </c>
      <c r="G149" s="182" t="s">
        <v>13177</v>
      </c>
      <c r="H149" s="183"/>
      <c r="I149" s="184" t="s">
        <v>1581</v>
      </c>
      <c r="J149" s="184" t="s">
        <v>13533</v>
      </c>
      <c r="K149" s="224"/>
      <c r="L149" s="224"/>
      <c r="M149" s="224"/>
      <c r="N149" s="224"/>
      <c r="O149" s="224" t="s">
        <v>15975</v>
      </c>
      <c r="P149" s="185"/>
      <c r="Q149" s="225" t="s">
        <v>15836</v>
      </c>
      <c r="R149" s="182" t="str">
        <f ca="1">IF(ISERROR($V149),"",OFFSET('Smelter Look-up'!$C$4,$V149-4,0)&amp;"")</f>
        <v>Luoyang Zijin Yinhui Gold Refinery Co., Ltd.</v>
      </c>
      <c r="S149" s="181" t="str">
        <f t="shared" ca="1" si="20"/>
        <v>CN</v>
      </c>
      <c r="T149" s="181" t="str">
        <f ca="1">IF(B149="","",IF(ISERROR(MATCH($J149,SorP!$B$1:$B$6226,0)),"",INDIRECT("'SorP'!$A$"&amp;MATCH($S149&amp;$J149,SorP!C:C,0))))</f>
        <v>CN-HA</v>
      </c>
      <c r="U149" s="201"/>
      <c r="V149" s="226">
        <f>IF(C149="",NA(),IF(OR(C149="Smelter not listed",C149="Smelter not yet identified"),MATCH($B149&amp;$D149,'Smelter Look-up'!$J:$J,0),MATCH($B149&amp;$C149,'Smelter Look-up'!$J:$J,0)))</f>
        <v>165</v>
      </c>
      <c r="X149" s="227">
        <f t="shared" si="21"/>
        <v>0</v>
      </c>
      <c r="AB149" s="228" t="str">
        <f t="shared" si="22"/>
        <v>GoldLuoyang Zijin Yinhui Gold Refinery Co., Ltd.</v>
      </c>
    </row>
    <row r="150" spans="1:28" s="227" customFormat="1" ht="102">
      <c r="A150" s="181" t="s">
        <v>664</v>
      </c>
      <c r="B150" s="182" t="s">
        <v>1098</v>
      </c>
      <c r="C150" s="186" t="s">
        <v>2250</v>
      </c>
      <c r="D150" s="230"/>
      <c r="E150" s="182" t="s">
        <v>15832</v>
      </c>
      <c r="F150" s="182" t="s">
        <v>664</v>
      </c>
      <c r="G150" s="182" t="s">
        <v>13177</v>
      </c>
      <c r="H150" s="183"/>
      <c r="I150" s="184" t="s">
        <v>1559</v>
      </c>
      <c r="J150" s="184" t="s">
        <v>13514</v>
      </c>
      <c r="K150" s="224"/>
      <c r="L150" s="224"/>
      <c r="M150" s="224"/>
      <c r="N150" s="224"/>
      <c r="O150" s="224" t="s">
        <v>15976</v>
      </c>
      <c r="P150" s="185"/>
      <c r="Q150" s="225" t="s">
        <v>15829</v>
      </c>
      <c r="R150" s="182" t="str">
        <f ca="1">IF(ISERROR($V150),"",OFFSET('Smelter Look-up'!$C$4,$V150-4,0)&amp;"")</f>
        <v>Inner Mongolia Qiankun Gold and Silver Refinery Share Co., Ltd.</v>
      </c>
      <c r="S150" s="181" t="str">
        <f t="shared" ca="1" si="20"/>
        <v>CN</v>
      </c>
      <c r="T150" s="181" t="str">
        <f ca="1">IF(B150="","",IF(ISERROR(MATCH($J150,SorP!$B$1:$B$6226,0)),"",INDIRECT("'SorP'!$A$"&amp;MATCH($S150&amp;$J150,SorP!C:C,0))))</f>
        <v>CN-NM</v>
      </c>
      <c r="U150" s="201"/>
      <c r="V150" s="226">
        <f>IF(C150="",NA(),IF(OR(C150="Smelter not listed",C150="Smelter not yet identified"),MATCH($B150&amp;$D150,'Smelter Look-up'!$J:$J,0),MATCH($B150&amp;$C150,'Smelter Look-up'!$J:$J,0)))</f>
        <v>121</v>
      </c>
      <c r="X150" s="227">
        <f t="shared" si="21"/>
        <v>0</v>
      </c>
      <c r="AB150" s="228" t="str">
        <f t="shared" si="22"/>
        <v>GoldInner Mongolia Qiankun Gold and Silver Refinery Share Co., Ltd.</v>
      </c>
    </row>
    <row r="151" spans="1:28" s="227" customFormat="1" ht="153">
      <c r="A151" s="181" t="s">
        <v>2270</v>
      </c>
      <c r="B151" s="182" t="s">
        <v>1098</v>
      </c>
      <c r="C151" s="186" t="s">
        <v>2269</v>
      </c>
      <c r="D151" s="230"/>
      <c r="E151" s="182" t="s">
        <v>15977</v>
      </c>
      <c r="F151" s="182" t="s">
        <v>2270</v>
      </c>
      <c r="G151" s="182" t="s">
        <v>13177</v>
      </c>
      <c r="H151" s="183"/>
      <c r="I151" s="184" t="s">
        <v>2271</v>
      </c>
      <c r="J151" s="184" t="s">
        <v>4102</v>
      </c>
      <c r="K151" s="224"/>
      <c r="L151" s="224"/>
      <c r="M151" s="224"/>
      <c r="N151" s="224"/>
      <c r="O151" s="224" t="s">
        <v>15978</v>
      </c>
      <c r="P151" s="185"/>
      <c r="Q151" s="225" t="s">
        <v>15829</v>
      </c>
      <c r="R151" s="182" t="str">
        <f ca="1">IF(ISERROR($V151),"",OFFSET('Smelter Look-up'!$C$4,$V151-4,0)&amp;"")</f>
        <v>SAFINA A.S.</v>
      </c>
      <c r="S151" s="181" t="str">
        <f t="shared" ca="1" si="20"/>
        <v>CZ</v>
      </c>
      <c r="T151" s="181" t="str">
        <f ca="1">IF(B151="","",IF(ISERROR(MATCH($J151,SorP!$B$1:$B$6226,0)),"",INDIRECT("'SorP'!$A$"&amp;MATCH($S151&amp;$J151,SorP!C:C,0))))</f>
        <v>CZ-20A</v>
      </c>
      <c r="U151" s="201"/>
      <c r="V151" s="226">
        <f>IF(C151="",NA(),IF(OR(C151="Smelter not listed",C151="Smelter not yet identified"),MATCH($B151&amp;$D151,'Smelter Look-up'!$J:$J,0),MATCH($B151&amp;$C151,'Smelter Look-up'!$J:$J,0)))</f>
        <v>233</v>
      </c>
      <c r="X151" s="227">
        <f t="shared" si="21"/>
        <v>0</v>
      </c>
      <c r="AB151" s="228" t="str">
        <f t="shared" si="22"/>
        <v>GoldSAFINA A.S.</v>
      </c>
    </row>
    <row r="152" spans="1:28" s="227" customFormat="1" ht="76.5">
      <c r="A152" s="181" t="s">
        <v>661</v>
      </c>
      <c r="B152" s="182" t="s">
        <v>1098</v>
      </c>
      <c r="C152" s="186" t="s">
        <v>14928</v>
      </c>
      <c r="D152" s="230"/>
      <c r="E152" s="182" t="s">
        <v>15848</v>
      </c>
      <c r="F152" s="182" t="s">
        <v>661</v>
      </c>
      <c r="G152" s="182" t="s">
        <v>13177</v>
      </c>
      <c r="H152" s="183"/>
      <c r="I152" s="184" t="s">
        <v>1556</v>
      </c>
      <c r="J152" s="184" t="s">
        <v>4195</v>
      </c>
      <c r="K152" s="224"/>
      <c r="L152" s="224"/>
      <c r="M152" s="224"/>
      <c r="N152" s="224"/>
      <c r="O152" s="224" t="s">
        <v>15979</v>
      </c>
      <c r="P152" s="185"/>
      <c r="Q152" s="225" t="s">
        <v>15829</v>
      </c>
      <c r="R152" s="182" t="str">
        <f ca="1">IF(ISERROR($V152),"",OFFSET('Smelter Look-up'!$C$4,$V152-4,0)&amp;"")</f>
        <v>Heraeus Germany GmbH Co. KG</v>
      </c>
      <c r="S152" s="181" t="str">
        <f t="shared" ca="1" si="20"/>
        <v>DE</v>
      </c>
      <c r="T152" s="181" t="str">
        <f ca="1">IF(B152="","",IF(ISERROR(MATCH($J152,SorP!$B$1:$B$6226,0)),"",INDIRECT("'SorP'!$A$"&amp;MATCH($S152&amp;$J152,SorP!C:C,0))))</f>
        <v>DE-HE</v>
      </c>
      <c r="U152" s="201"/>
      <c r="V152" s="226">
        <f>IF(C152="",NA(),IF(OR(C152="Smelter not listed",C152="Smelter not yet identified"),MATCH($B152&amp;$D152,'Smelter Look-up'!$J:$J,0),MATCH($B152&amp;$C152,'Smelter Look-up'!$J:$J,0)))</f>
        <v>108</v>
      </c>
      <c r="X152" s="227">
        <f t="shared" si="21"/>
        <v>0</v>
      </c>
      <c r="AB152" s="228" t="str">
        <f t="shared" si="22"/>
        <v>GoldHeraeus Germany GmbH Co. KG</v>
      </c>
    </row>
    <row r="153" spans="1:28" s="227" customFormat="1" ht="51">
      <c r="A153" s="181" t="s">
        <v>2211</v>
      </c>
      <c r="B153" s="182" t="s">
        <v>1098</v>
      </c>
      <c r="C153" s="186" t="s">
        <v>2210</v>
      </c>
      <c r="D153" s="230"/>
      <c r="E153" s="182" t="s">
        <v>15855</v>
      </c>
      <c r="F153" s="182" t="s">
        <v>2211</v>
      </c>
      <c r="G153" s="182" t="s">
        <v>13177</v>
      </c>
      <c r="H153" s="183"/>
      <c r="I153" s="184" t="s">
        <v>2212</v>
      </c>
      <c r="J153" s="184" t="s">
        <v>2212</v>
      </c>
      <c r="K153" s="224"/>
      <c r="L153" s="224"/>
      <c r="M153" s="224"/>
      <c r="N153" s="224"/>
      <c r="O153" s="224" t="s">
        <v>15980</v>
      </c>
      <c r="P153" s="185"/>
      <c r="Q153" s="225" t="s">
        <v>15880</v>
      </c>
      <c r="R153" s="182" t="str">
        <f ca="1">IF(ISERROR($V153),"",OFFSET('Smelter Look-up'!$C$4,$V153-4,0)&amp;"")</f>
        <v>SAAMP</v>
      </c>
      <c r="S153" s="181" t="str">
        <f t="shared" ca="1" si="20"/>
        <v>FR</v>
      </c>
      <c r="T153" s="181" t="str">
        <f ca="1">IF(B153="","",IF(ISERROR(MATCH($J153,SorP!$B$1:$B$6226,0)),"",INDIRECT("'SorP'!$A$"&amp;MATCH($S153&amp;$J153,SorP!C:C,0))))</f>
        <v>FR-75</v>
      </c>
      <c r="U153" s="201"/>
      <c r="V153" s="226">
        <f>IF(C153="",NA(),IF(OR(C153="Smelter not listed",C153="Smelter not yet identified"),MATCH($B153&amp;$D153,'Smelter Look-up'!$J:$J,0),MATCH($B153&amp;$C153,'Smelter Look-up'!$J:$J,0)))</f>
        <v>230</v>
      </c>
      <c r="X153" s="227">
        <f t="shared" si="21"/>
        <v>0</v>
      </c>
      <c r="AB153" s="228" t="str">
        <f t="shared" si="22"/>
        <v>GoldSAAMP</v>
      </c>
    </row>
    <row r="154" spans="1:28" s="227" customFormat="1" ht="89.25">
      <c r="A154" s="181" t="s">
        <v>641</v>
      </c>
      <c r="B154" s="182" t="s">
        <v>1098</v>
      </c>
      <c r="C154" s="186" t="s">
        <v>1191</v>
      </c>
      <c r="D154" s="230"/>
      <c r="E154" s="182" t="s">
        <v>15848</v>
      </c>
      <c r="F154" s="182" t="s">
        <v>641</v>
      </c>
      <c r="G154" s="182" t="s">
        <v>13177</v>
      </c>
      <c r="H154" s="183"/>
      <c r="I154" s="184" t="s">
        <v>1523</v>
      </c>
      <c r="J154" s="184" t="s">
        <v>1523</v>
      </c>
      <c r="K154" s="224"/>
      <c r="L154" s="224"/>
      <c r="M154" s="224"/>
      <c r="N154" s="224"/>
      <c r="O154" s="224" t="s">
        <v>15981</v>
      </c>
      <c r="P154" s="185"/>
      <c r="Q154" s="225" t="s">
        <v>15829</v>
      </c>
      <c r="R154" s="182" t="str">
        <f ca="1">IF(ISERROR($V154),"",OFFSET('Smelter Look-up'!$C$4,$V154-4,0)&amp;"")</f>
        <v>Aurubis AG</v>
      </c>
      <c r="S154" s="181" t="str">
        <f t="shared" ca="1" si="20"/>
        <v>DE</v>
      </c>
      <c r="T154" s="181" t="str">
        <f ca="1">IF(B154="","",IF(ISERROR(MATCH($J154,SorP!$B$1:$B$6226,0)),"",INDIRECT("'SorP'!$A$"&amp;MATCH($S154&amp;$J154,SorP!C:C,0))))</f>
        <v>DE-HH</v>
      </c>
      <c r="U154" s="201"/>
      <c r="V154" s="226">
        <f>IF(C154="",NA(),IF(OR(C154="Smelter not listed",C154="Smelter not yet identified"),MATCH($B154&amp;$D154,'Smelter Look-up'!$J:$J,0),MATCH($B154&amp;$C154,'Smelter Look-up'!$J:$J,0)))</f>
        <v>39</v>
      </c>
      <c r="X154" s="227">
        <f t="shared" si="21"/>
        <v>0</v>
      </c>
      <c r="AB154" s="228" t="str">
        <f t="shared" si="22"/>
        <v>GoldAurubis AG</v>
      </c>
    </row>
    <row r="155" spans="1:28" s="227" customFormat="1" ht="89.25">
      <c r="A155" s="181" t="s">
        <v>634</v>
      </c>
      <c r="B155" s="182" t="s">
        <v>1098</v>
      </c>
      <c r="C155" s="186" t="s">
        <v>15276</v>
      </c>
      <c r="D155" s="230"/>
      <c r="E155" s="182" t="s">
        <v>15848</v>
      </c>
      <c r="F155" s="182" t="s">
        <v>634</v>
      </c>
      <c r="G155" s="182" t="s">
        <v>13177</v>
      </c>
      <c r="H155" s="183"/>
      <c r="I155" s="184" t="s">
        <v>1510</v>
      </c>
      <c r="J155" s="184" t="s">
        <v>1511</v>
      </c>
      <c r="K155" s="224"/>
      <c r="L155" s="224"/>
      <c r="M155" s="224"/>
      <c r="N155" s="224"/>
      <c r="O155" s="224" t="s">
        <v>15982</v>
      </c>
      <c r="P155" s="185"/>
      <c r="Q155" s="225" t="s">
        <v>15829</v>
      </c>
      <c r="R155" s="182" t="str">
        <f ca="1">IF(ISERROR($V155),"",OFFSET('Smelter Look-up'!$C$4,$V155-4,0)&amp;"")</f>
        <v>Agosi AG</v>
      </c>
      <c r="S155" s="181" t="str">
        <f t="shared" ca="1" si="20"/>
        <v>DE</v>
      </c>
      <c r="T155" s="181" t="str">
        <f ca="1">IF(B155="","",IF(ISERROR(MATCH($J155,SorP!$B$1:$B$6226,0)),"",INDIRECT("'SorP'!$A$"&amp;MATCH($S155&amp;$J155,SorP!C:C,0))))</f>
        <v>DE-BW</v>
      </c>
      <c r="U155" s="201"/>
      <c r="V155" s="226">
        <f>IF(C155="",NA(),IF(OR(C155="Smelter not listed",C155="Smelter not yet identified"),MATCH($B155&amp;$D155,'Smelter Look-up'!$J:$J,0),MATCH($B155&amp;$C155,'Smelter Look-up'!$J:$J,0)))</f>
        <v>10</v>
      </c>
      <c r="X155" s="227">
        <f t="shared" si="21"/>
        <v>0</v>
      </c>
      <c r="AB155" s="228" t="str">
        <f t="shared" si="22"/>
        <v>GoldAgosi AG</v>
      </c>
    </row>
    <row r="156" spans="1:28" s="227" customFormat="1" ht="63.75">
      <c r="A156" s="181" t="s">
        <v>645</v>
      </c>
      <c r="B156" s="182" t="s">
        <v>1098</v>
      </c>
      <c r="C156" s="186" t="s">
        <v>644</v>
      </c>
      <c r="D156" s="230"/>
      <c r="E156" s="182" t="s">
        <v>15848</v>
      </c>
      <c r="F156" s="182" t="s">
        <v>645</v>
      </c>
      <c r="G156" s="182" t="s">
        <v>13177</v>
      </c>
      <c r="H156" s="183"/>
      <c r="I156" s="184" t="s">
        <v>1510</v>
      </c>
      <c r="J156" s="184" t="s">
        <v>1511</v>
      </c>
      <c r="K156" s="224"/>
      <c r="L156" s="224"/>
      <c r="M156" s="224"/>
      <c r="N156" s="224"/>
      <c r="O156" s="224" t="s">
        <v>15983</v>
      </c>
      <c r="P156" s="185"/>
      <c r="Q156" s="225" t="s">
        <v>15829</v>
      </c>
      <c r="R156" s="182" t="str">
        <f ca="1">IF(ISERROR($V156),"",OFFSET('Smelter Look-up'!$C$4,$V156-4,0)&amp;"")</f>
        <v>C. Hafner GmbH + Co. KG</v>
      </c>
      <c r="S156" s="181" t="str">
        <f t="shared" ca="1" si="20"/>
        <v>DE</v>
      </c>
      <c r="T156" s="181" t="str">
        <f ca="1">IF(B156="","",IF(ISERROR(MATCH($J156,SorP!$B$1:$B$6226,0)),"",INDIRECT("'SorP'!$A$"&amp;MATCH($S156&amp;$J156,SorP!C:C,0))))</f>
        <v>DE-BW</v>
      </c>
      <c r="U156" s="201"/>
      <c r="V156" s="226">
        <f>IF(C156="",NA(),IF(OR(C156="Smelter not listed",C156="Smelter not yet identified"),MATCH($B156&amp;$D156,'Smelter Look-up'!$J:$J,0),MATCH($B156&amp;$C156,'Smelter Look-up'!$J:$J,0)))</f>
        <v>45</v>
      </c>
      <c r="X156" s="227">
        <f t="shared" si="21"/>
        <v>0</v>
      </c>
      <c r="AB156" s="228" t="str">
        <f t="shared" si="22"/>
        <v>GoldC. Hafner GmbH + Co. KG</v>
      </c>
    </row>
    <row r="157" spans="1:28" s="227" customFormat="1" ht="63.75">
      <c r="A157" s="181" t="s">
        <v>2157</v>
      </c>
      <c r="B157" s="182" t="s">
        <v>1098</v>
      </c>
      <c r="C157" s="186" t="s">
        <v>2155</v>
      </c>
      <c r="D157" s="230"/>
      <c r="E157" s="182" t="s">
        <v>15848</v>
      </c>
      <c r="F157" s="182" t="s">
        <v>2157</v>
      </c>
      <c r="G157" s="182" t="s">
        <v>13177</v>
      </c>
      <c r="H157" s="183"/>
      <c r="I157" s="184" t="s">
        <v>1510</v>
      </c>
      <c r="J157" s="184" t="s">
        <v>1511</v>
      </c>
      <c r="K157" s="224"/>
      <c r="L157" s="224"/>
      <c r="M157" s="224"/>
      <c r="N157" s="224"/>
      <c r="O157" s="224" t="s">
        <v>15984</v>
      </c>
      <c r="P157" s="185"/>
      <c r="Q157" s="225" t="s">
        <v>15829</v>
      </c>
      <c r="R157" s="182" t="str">
        <f ca="1">IF(ISERROR($V157),"",OFFSET('Smelter Look-up'!$C$4,$V157-4,0)&amp;"")</f>
        <v>WIELAND Edelmetalle GmbH</v>
      </c>
      <c r="S157" s="181" t="str">
        <f t="shared" ca="1" si="20"/>
        <v>DE</v>
      </c>
      <c r="T157" s="181" t="str">
        <f ca="1">IF(B157="","",IF(ISERROR(MATCH($J157,SorP!$B$1:$B$6226,0)),"",INDIRECT("'SorP'!$A$"&amp;MATCH($S157&amp;$J157,SorP!C:C,0))))</f>
        <v>DE-BW</v>
      </c>
      <c r="U157" s="201"/>
      <c r="V157" s="226">
        <f>IF(C157="",NA(),IF(OR(C157="Smelter not listed",C157="Smelter not yet identified"),MATCH($B157&amp;$D157,'Smelter Look-up'!$J:$J,0),MATCH($B157&amp;$C157,'Smelter Look-up'!$J:$J,0)))</f>
        <v>307</v>
      </c>
      <c r="X157" s="227">
        <f t="shared" si="21"/>
        <v>0</v>
      </c>
      <c r="AB157" s="228" t="str">
        <f t="shared" si="22"/>
        <v>GoldWIELAND Edelmetalle GmbH</v>
      </c>
    </row>
    <row r="158" spans="1:28" s="227" customFormat="1" ht="89.25">
      <c r="A158" s="181" t="s">
        <v>659</v>
      </c>
      <c r="B158" s="182" t="s">
        <v>1098</v>
      </c>
      <c r="C158" s="186" t="s">
        <v>1008</v>
      </c>
      <c r="D158" s="230"/>
      <c r="E158" s="182" t="s">
        <v>15848</v>
      </c>
      <c r="F158" s="182" t="s">
        <v>659</v>
      </c>
      <c r="G158" s="182" t="s">
        <v>13177</v>
      </c>
      <c r="H158" s="183"/>
      <c r="I158" s="184" t="s">
        <v>1510</v>
      </c>
      <c r="J158" s="184" t="s">
        <v>1511</v>
      </c>
      <c r="K158" s="224"/>
      <c r="L158" s="224"/>
      <c r="M158" s="224"/>
      <c r="N158" s="224"/>
      <c r="O158" s="224" t="s">
        <v>15985</v>
      </c>
      <c r="P158" s="185"/>
      <c r="Q158" s="225" t="s">
        <v>15829</v>
      </c>
      <c r="R158" s="182" t="str">
        <f ca="1">IF(ISERROR($V158),"",OFFSET('Smelter Look-up'!$C$4,$V158-4,0)&amp;"")</f>
        <v>Heimerle + Meule GmbH</v>
      </c>
      <c r="S158" s="181" t="str">
        <f t="shared" ca="1" si="20"/>
        <v>DE</v>
      </c>
      <c r="T158" s="181" t="str">
        <f ca="1">IF(B158="","",IF(ISERROR(MATCH($J158,SorP!$B$1:$B$6226,0)),"",INDIRECT("'SorP'!$A$"&amp;MATCH($S158&amp;$J158,SorP!C:C,0))))</f>
        <v>DE-BW</v>
      </c>
      <c r="U158" s="201"/>
      <c r="V158" s="226">
        <f>IF(C158="",NA(),IF(OR(C158="Smelter not listed",C158="Smelter not yet identified"),MATCH($B158&amp;$D158,'Smelter Look-up'!$J:$J,0),MATCH($B158&amp;$C158,'Smelter Look-up'!$J:$J,0)))</f>
        <v>104</v>
      </c>
      <c r="X158" s="227">
        <f t="shared" si="21"/>
        <v>0</v>
      </c>
      <c r="AB158" s="228" t="str">
        <f t="shared" si="22"/>
        <v>GoldHeimerle + Meule GmbH</v>
      </c>
    </row>
    <row r="159" spans="1:28" s="227" customFormat="1" ht="20.25">
      <c r="A159" s="181" t="s">
        <v>2389</v>
      </c>
      <c r="B159" s="182" t="s">
        <v>1098</v>
      </c>
      <c r="C159" s="186" t="s">
        <v>2388</v>
      </c>
      <c r="D159" s="230"/>
      <c r="E159" s="182" t="s">
        <v>15848</v>
      </c>
      <c r="F159" s="182" t="s">
        <v>2389</v>
      </c>
      <c r="G159" s="182" t="s">
        <v>13177</v>
      </c>
      <c r="H159" s="183"/>
      <c r="I159" s="184" t="s">
        <v>1510</v>
      </c>
      <c r="J159" s="184" t="s">
        <v>1511</v>
      </c>
      <c r="K159" s="224"/>
      <c r="L159" s="224"/>
      <c r="M159" s="224"/>
      <c r="N159" s="224"/>
      <c r="O159" s="224" t="s">
        <v>15986</v>
      </c>
      <c r="P159" s="185"/>
      <c r="Q159" s="225" t="s">
        <v>15836</v>
      </c>
      <c r="R159" s="182" t="str">
        <f ca="1">IF(ISERROR($V159),"",OFFSET('Smelter Look-up'!$C$4,$V159-4,0)&amp;"")</f>
        <v>Degussa Sonne / Mond Goldhandel GmbH</v>
      </c>
      <c r="S159" s="181" t="str">
        <f t="shared" ca="1" si="20"/>
        <v>DE</v>
      </c>
      <c r="T159" s="181" t="str">
        <f ca="1">IF(B159="","",IF(ISERROR(MATCH($J159,SorP!$B$1:$B$6226,0)),"",INDIRECT("'SorP'!$A$"&amp;MATCH($S159&amp;$J159,SorP!C:C,0))))</f>
        <v>DE-BW</v>
      </c>
      <c r="U159" s="201"/>
      <c r="V159" s="226">
        <f>IF(C159="",NA(),IF(OR(C159="Smelter not listed",C159="Smelter not yet identified"),MATCH($B159&amp;$D159,'Smelter Look-up'!$J:$J,0),MATCH($B159&amp;$C159,'Smelter Look-up'!$J:$J,0)))</f>
        <v>63</v>
      </c>
      <c r="X159" s="227">
        <f t="shared" si="21"/>
        <v>0</v>
      </c>
      <c r="AB159" s="228" t="str">
        <f t="shared" si="22"/>
        <v>GoldDegussa Sonne / Mond Goldhandel GmbH</v>
      </c>
    </row>
    <row r="160" spans="1:28" s="227" customFormat="1" ht="20.25">
      <c r="A160" s="181" t="s">
        <v>13773</v>
      </c>
      <c r="B160" s="182" t="s">
        <v>1098</v>
      </c>
      <c r="C160" s="186" t="s">
        <v>13758</v>
      </c>
      <c r="D160" s="230"/>
      <c r="E160" s="182" t="s">
        <v>15850</v>
      </c>
      <c r="F160" s="182" t="s">
        <v>13773</v>
      </c>
      <c r="G160" s="182" t="s">
        <v>13177</v>
      </c>
      <c r="H160" s="183"/>
      <c r="I160" s="184" t="s">
        <v>13781</v>
      </c>
      <c r="J160" s="184" t="s">
        <v>15280</v>
      </c>
      <c r="K160" s="224"/>
      <c r="L160" s="224"/>
      <c r="M160" s="224"/>
      <c r="N160" s="224"/>
      <c r="O160" s="224" t="s">
        <v>15850</v>
      </c>
      <c r="P160" s="185"/>
      <c r="Q160" s="225" t="s">
        <v>15836</v>
      </c>
      <c r="R160" s="182" t="str">
        <f ca="1">IF(ISERROR($V160),"",OFFSET('Smelter Look-up'!$C$4,$V160-4,0)&amp;"")</f>
        <v>Shirpur Gold Refinery Ltd.</v>
      </c>
      <c r="S160" s="181" t="str">
        <f t="shared" ca="1" si="20"/>
        <v>IN</v>
      </c>
      <c r="T160" s="181" t="str">
        <f ca="1">IF(B160="","",IF(ISERROR(MATCH($J160,SorP!$B$1:$B$6226,0)),"",INDIRECT("'SorP'!$A$"&amp;MATCH($S160&amp;$J160,SorP!C:C,0))))</f>
        <v>IN-MH</v>
      </c>
      <c r="U160" s="201"/>
      <c r="V160" s="226">
        <f>IF(C160="",NA(),IF(OR(C160="Smelter not listed",C160="Smelter not yet identified"),MATCH($B160&amp;$D160,'Smelter Look-up'!$J:$J,0),MATCH($B160&amp;$C160,'Smelter Look-up'!$J:$J,0)))</f>
        <v>259</v>
      </c>
      <c r="X160" s="227">
        <f t="shared" si="21"/>
        <v>0</v>
      </c>
      <c r="AB160" s="228" t="str">
        <f t="shared" si="22"/>
        <v>GoldShirpur Gold Refinery Ltd.</v>
      </c>
    </row>
    <row r="161" spans="1:28" s="227" customFormat="1" ht="20.25">
      <c r="A161" s="181" t="s">
        <v>13770</v>
      </c>
      <c r="B161" s="182" t="s">
        <v>1098</v>
      </c>
      <c r="C161" s="186" t="s">
        <v>13751</v>
      </c>
      <c r="D161" s="230"/>
      <c r="E161" s="182" t="s">
        <v>15987</v>
      </c>
      <c r="F161" s="182" t="s">
        <v>13770</v>
      </c>
      <c r="G161" s="182" t="s">
        <v>13177</v>
      </c>
      <c r="H161" s="183"/>
      <c r="I161" s="184" t="s">
        <v>13934</v>
      </c>
      <c r="J161" s="184" t="s">
        <v>5519</v>
      </c>
      <c r="K161" s="224"/>
      <c r="L161" s="224"/>
      <c r="M161" s="224"/>
      <c r="N161" s="224"/>
      <c r="O161" s="224" t="s">
        <v>15987</v>
      </c>
      <c r="P161" s="185"/>
      <c r="Q161" s="225" t="s">
        <v>15836</v>
      </c>
      <c r="R161" s="182" t="str">
        <f ca="1">IF(ISERROR($V161),"",OFFSET('Smelter Look-up'!$C$4,$V161-4,0)&amp;"")</f>
        <v>Gold Coast Refinery</v>
      </c>
      <c r="S161" s="181" t="str">
        <f t="shared" ca="1" si="20"/>
        <v>GH</v>
      </c>
      <c r="T161" s="181" t="str">
        <f ca="1">IF(B161="","",IF(ISERROR(MATCH($J161,SorP!$B$1:$B$6226,0)),"",INDIRECT("'SorP'!$A$"&amp;MATCH($S161&amp;$J161,SorP!C:C,0))))</f>
        <v>GH-AA</v>
      </c>
      <c r="U161" s="201"/>
      <c r="V161" s="226">
        <f>IF(C161="",NA(),IF(OR(C161="Smelter not listed",C161="Smelter not yet identified"),MATCH($B161&amp;$D161,'Smelter Look-up'!$J:$J,0),MATCH($B161&amp;$C161,'Smelter Look-up'!$J:$J,0)))</f>
        <v>93</v>
      </c>
      <c r="X161" s="227">
        <f t="shared" si="21"/>
        <v>0</v>
      </c>
      <c r="AB161" s="228" t="str">
        <f t="shared" si="22"/>
        <v>GoldGold Coast Refinery</v>
      </c>
    </row>
    <row r="162" spans="1:28" s="227" customFormat="1" ht="76.5">
      <c r="A162" s="181" t="s">
        <v>1356</v>
      </c>
      <c r="B162" s="182" t="s">
        <v>1098</v>
      </c>
      <c r="C162" s="186" t="s">
        <v>2124</v>
      </c>
      <c r="D162" s="230"/>
      <c r="E162" s="182" t="s">
        <v>15850</v>
      </c>
      <c r="F162" s="182" t="s">
        <v>1356</v>
      </c>
      <c r="G162" s="182" t="s">
        <v>13177</v>
      </c>
      <c r="H162" s="183"/>
      <c r="I162" s="184" t="s">
        <v>1659</v>
      </c>
      <c r="J162" s="184" t="s">
        <v>15382</v>
      </c>
      <c r="K162" s="224"/>
      <c r="L162" s="224"/>
      <c r="M162" s="224"/>
      <c r="N162" s="224"/>
      <c r="O162" s="224" t="s">
        <v>15988</v>
      </c>
      <c r="P162" s="185"/>
      <c r="Q162" s="225" t="s">
        <v>15829</v>
      </c>
      <c r="R162" s="182" t="str">
        <f ca="1">IF(ISERROR($V162),"",OFFSET('Smelter Look-up'!$C$4,$V162-4,0)&amp;"")</f>
        <v>MMTC-PAMP India Pvt., Ltd.</v>
      </c>
      <c r="S162" s="181" t="str">
        <f t="shared" ca="1" si="20"/>
        <v>IN</v>
      </c>
      <c r="T162" s="181" t="str">
        <f ca="1">IF(B162="","",IF(ISERROR(MATCH($J162,SorP!$B$1:$B$6226,0)),"",INDIRECT("'SorP'!$A$"&amp;MATCH($S162&amp;$J162,SorP!C:C,0))))</f>
        <v>IN-HR</v>
      </c>
      <c r="U162" s="201"/>
      <c r="V162" s="226">
        <f>IF(C162="",NA(),IF(OR(C162="Smelter not listed",C162="Smelter not yet identified"),MATCH($B162&amp;$D162,'Smelter Look-up'!$J:$J,0),MATCH($B162&amp;$C162,'Smelter Look-up'!$J:$J,0)))</f>
        <v>193</v>
      </c>
      <c r="X162" s="227">
        <f t="shared" si="21"/>
        <v>0</v>
      </c>
      <c r="AB162" s="228" t="str">
        <f t="shared" si="22"/>
        <v>GoldMMTC-PAMP India Pvt., Ltd.</v>
      </c>
    </row>
    <row r="163" spans="1:28" s="227" customFormat="1" ht="178.5">
      <c r="A163" s="181" t="s">
        <v>2248</v>
      </c>
      <c r="B163" s="182" t="s">
        <v>1098</v>
      </c>
      <c r="C163" s="186" t="s">
        <v>15285</v>
      </c>
      <c r="D163" s="230"/>
      <c r="E163" s="182" t="s">
        <v>15850</v>
      </c>
      <c r="F163" s="182" t="s">
        <v>2248</v>
      </c>
      <c r="G163" s="182" t="s">
        <v>13177</v>
      </c>
      <c r="H163" s="183"/>
      <c r="I163" s="184" t="s">
        <v>2249</v>
      </c>
      <c r="J163" s="184" t="s">
        <v>15380</v>
      </c>
      <c r="K163" s="224"/>
      <c r="L163" s="224"/>
      <c r="M163" s="224"/>
      <c r="N163" s="224"/>
      <c r="O163" s="224" t="s">
        <v>15989</v>
      </c>
      <c r="P163" s="185"/>
      <c r="Q163" s="225" t="s">
        <v>15913</v>
      </c>
      <c r="R163" s="182" t="str">
        <f ca="1">IF(ISERROR($V163),"",OFFSET('Smelter Look-up'!$C$4,$V163-4,0)&amp;"")</f>
        <v>GGC Gujrat Gold Centre Pvt. Ltd.</v>
      </c>
      <c r="S163" s="181" t="str">
        <f t="shared" ca="1" si="20"/>
        <v>IN</v>
      </c>
      <c r="T163" s="181" t="str">
        <f ca="1">IF(B163="","",IF(ISERROR(MATCH($J163,SorP!$B$1:$B$6226,0)),"",INDIRECT("'SorP'!$A$"&amp;MATCH($S163&amp;$J163,SorP!C:C,0))))</f>
        <v>IN-GJ</v>
      </c>
      <c r="U163" s="201"/>
      <c r="V163" s="226">
        <f>IF(C163="",NA(),IF(OR(C163="Smelter not listed",C163="Smelter not yet identified"),MATCH($B163&amp;$D163,'Smelter Look-up'!$J:$J,0),MATCH($B163&amp;$C163,'Smelter Look-up'!$J:$J,0)))</f>
        <v>91</v>
      </c>
      <c r="X163" s="227">
        <f t="shared" si="21"/>
        <v>0</v>
      </c>
      <c r="AB163" s="228" t="str">
        <f t="shared" si="22"/>
        <v>GoldGGC Gujrat Gold Centre Pvt. Ltd.</v>
      </c>
    </row>
    <row r="164" spans="1:28" s="227" customFormat="1" ht="20.25">
      <c r="A164" s="181" t="s">
        <v>13771</v>
      </c>
      <c r="B164" s="182" t="s">
        <v>1098</v>
      </c>
      <c r="C164" s="186" t="s">
        <v>13756</v>
      </c>
      <c r="D164" s="230"/>
      <c r="E164" s="182" t="s">
        <v>15850</v>
      </c>
      <c r="F164" s="182" t="s">
        <v>13771</v>
      </c>
      <c r="G164" s="182" t="s">
        <v>13177</v>
      </c>
      <c r="H164" s="183"/>
      <c r="I164" s="184" t="s">
        <v>13783</v>
      </c>
      <c r="J164" s="184" t="s">
        <v>6149</v>
      </c>
      <c r="K164" s="224"/>
      <c r="L164" s="224"/>
      <c r="M164" s="224"/>
      <c r="N164" s="224"/>
      <c r="O164" s="224" t="s">
        <v>15910</v>
      </c>
      <c r="P164" s="185"/>
      <c r="Q164" s="225" t="s">
        <v>15836</v>
      </c>
      <c r="R164" s="182" t="str">
        <f ca="1">IF(ISERROR($V164),"",OFFSET('Smelter Look-up'!$C$4,$V164-4,0)&amp;"")</f>
        <v>JALAN &amp; Company</v>
      </c>
      <c r="S164" s="181" t="str">
        <f t="shared" ca="1" si="20"/>
        <v>IN</v>
      </c>
      <c r="T164" s="181" t="str">
        <f ca="1">IF(B164="","",IF(ISERROR(MATCH($J164,SorP!$B$1:$B$6226,0)),"",INDIRECT("'SorP'!$A$"&amp;MATCH($S164&amp;$J164,SorP!C:C,0))))</f>
        <v>IN-DL</v>
      </c>
      <c r="U164" s="201"/>
      <c r="V164" s="226">
        <f>IF(C164="",NA(),IF(OR(C164="Smelter not listed",C164="Smelter not yet identified"),MATCH($B164&amp;$D164,'Smelter Look-up'!$J:$J,0),MATCH($B164&amp;$C164,'Smelter Look-up'!$J:$J,0)))</f>
        <v>126</v>
      </c>
      <c r="X164" s="227">
        <f t="shared" si="21"/>
        <v>0</v>
      </c>
      <c r="AB164" s="228" t="str">
        <f t="shared" si="22"/>
        <v>GoldJALAN &amp; Company</v>
      </c>
    </row>
    <row r="165" spans="1:28" s="227" customFormat="1" ht="20.25">
      <c r="A165" s="181" t="s">
        <v>2273</v>
      </c>
      <c r="B165" s="182" t="s">
        <v>1098</v>
      </c>
      <c r="C165" s="186" t="s">
        <v>2272</v>
      </c>
      <c r="D165" s="230"/>
      <c r="E165" s="182" t="s">
        <v>15850</v>
      </c>
      <c r="F165" s="182" t="s">
        <v>2273</v>
      </c>
      <c r="G165" s="182" t="s">
        <v>13177</v>
      </c>
      <c r="H165" s="183"/>
      <c r="I165" s="184" t="s">
        <v>2274</v>
      </c>
      <c r="J165" s="184" t="s">
        <v>15381</v>
      </c>
      <c r="K165" s="224"/>
      <c r="L165" s="224"/>
      <c r="M165" s="224"/>
      <c r="N165" s="224"/>
      <c r="O165" s="224" t="s">
        <v>15990</v>
      </c>
      <c r="P165" s="185"/>
      <c r="Q165" s="225" t="s">
        <v>15836</v>
      </c>
      <c r="R165" s="182" t="str">
        <f ca="1">IF(ISERROR($V165),"",OFFSET('Smelter Look-up'!$C$4,$V165-4,0)&amp;"")</f>
        <v>Sai Refinery</v>
      </c>
      <c r="S165" s="181" t="str">
        <f t="shared" ca="1" si="20"/>
        <v>IN</v>
      </c>
      <c r="T165" s="181" t="str">
        <f ca="1">IF(B165="","",IF(ISERROR(MATCH($J165,SorP!$B$1:$B$6226,0)),"",INDIRECT("'SorP'!$A$"&amp;MATCH($S165&amp;$J165,SorP!C:C,0))))</f>
        <v>IN-HP</v>
      </c>
      <c r="U165" s="201"/>
      <c r="V165" s="226">
        <f>IF(C165="",NA(),IF(OR(C165="Smelter not listed",C165="Smelter not yet identified"),MATCH($B165&amp;$D165,'Smelter Look-up'!$J:$J,0),MATCH($B165&amp;$C165,'Smelter Look-up'!$J:$J,0)))</f>
        <v>235</v>
      </c>
      <c r="X165" s="227">
        <f t="shared" si="21"/>
        <v>0</v>
      </c>
      <c r="AB165" s="228" t="str">
        <f t="shared" si="22"/>
        <v>GoldSai Refinery</v>
      </c>
    </row>
    <row r="166" spans="1:28" s="227" customFormat="1" ht="20.25">
      <c r="A166" s="181" t="s">
        <v>13697</v>
      </c>
      <c r="B166" s="182" t="s">
        <v>1098</v>
      </c>
      <c r="C166" s="186" t="s">
        <v>13696</v>
      </c>
      <c r="D166" s="230"/>
      <c r="E166" s="182" t="s">
        <v>15850</v>
      </c>
      <c r="F166" s="182" t="s">
        <v>13697</v>
      </c>
      <c r="G166" s="182" t="s">
        <v>13177</v>
      </c>
      <c r="H166" s="183"/>
      <c r="I166" s="184" t="s">
        <v>13742</v>
      </c>
      <c r="J166" s="184" t="s">
        <v>6134</v>
      </c>
      <c r="K166" s="224"/>
      <c r="L166" s="224"/>
      <c r="M166" s="224"/>
      <c r="N166" s="224"/>
      <c r="O166" s="224" t="s">
        <v>15910</v>
      </c>
      <c r="P166" s="185"/>
      <c r="Q166" s="225" t="s">
        <v>15836</v>
      </c>
      <c r="R166" s="182" t="str">
        <f ca="1">IF(ISERROR($V166),"",OFFSET('Smelter Look-up'!$C$4,$V166-4,0)&amp;"")</f>
        <v>CGR Metalloys Pvt Ltd.</v>
      </c>
      <c r="S166" s="181" t="str">
        <f t="shared" ref="S166:S196" ca="1" si="23">IF(B166="","",IF(ISERROR(MATCH($E166,CL,0)),"Unknown",INDIRECT("'C'!$A$"&amp;MATCH($E166,CL,0)+1)))</f>
        <v>IN</v>
      </c>
      <c r="T166" s="181" t="str">
        <f ca="1">IF(B166="","",IF(ISERROR(MATCH($J166,SorP!$B$1:$B$6226,0)),"",INDIRECT("'SorP'!$A$"&amp;MATCH($S166&amp;$J166,SorP!C:C,0))))</f>
        <v>IN-KL</v>
      </c>
      <c r="U166" s="201"/>
      <c r="V166" s="226">
        <f>IF(C166="",NA(),IF(OR(C166="Smelter not listed",C166="Smelter not yet identified"),MATCH($B166&amp;$D166,'Smelter Look-up'!$J:$J,0),MATCH($B166&amp;$C166,'Smelter Look-up'!$J:$J,0)))</f>
        <v>53</v>
      </c>
      <c r="X166" s="227">
        <f t="shared" ref="X166:X196" si="24">IF(AND(C166="Smelter not listed",OR(LEN(D166)=0,LEN(E166)=0)),1,0)</f>
        <v>0</v>
      </c>
      <c r="AB166" s="228" t="str">
        <f t="shared" ref="AB166:AB196" si="25">B166&amp;C166</f>
        <v>GoldCGR Metalloys Pvt Ltd.</v>
      </c>
    </row>
    <row r="167" spans="1:28" s="227" customFormat="1" ht="25.5">
      <c r="A167" s="181" t="s">
        <v>13708</v>
      </c>
      <c r="B167" s="182" t="s">
        <v>1098</v>
      </c>
      <c r="C167" s="186" t="s">
        <v>13707</v>
      </c>
      <c r="D167" s="230"/>
      <c r="E167" s="182" t="s">
        <v>15850</v>
      </c>
      <c r="F167" s="182" t="s">
        <v>13708</v>
      </c>
      <c r="G167" s="182" t="s">
        <v>13177</v>
      </c>
      <c r="H167" s="183"/>
      <c r="I167" s="184" t="s">
        <v>14984</v>
      </c>
      <c r="J167" s="184" t="s">
        <v>15380</v>
      </c>
      <c r="K167" s="224"/>
      <c r="L167" s="224"/>
      <c r="M167" s="224"/>
      <c r="N167" s="224"/>
      <c r="O167" s="224" t="s">
        <v>15991</v>
      </c>
      <c r="P167" s="185"/>
      <c r="Q167" s="225" t="s">
        <v>15836</v>
      </c>
      <c r="R167" s="182" t="str">
        <f ca="1">IF(ISERROR($V167),"",OFFSET('Smelter Look-up'!$C$4,$V167-4,0)&amp;"")</f>
        <v>Sovereign Metals</v>
      </c>
      <c r="S167" s="181" t="str">
        <f t="shared" ca="1" si="23"/>
        <v>IN</v>
      </c>
      <c r="T167" s="181" t="str">
        <f ca="1">IF(B167="","",IF(ISERROR(MATCH($J167,SorP!$B$1:$B$6226,0)),"",INDIRECT("'SorP'!$A$"&amp;MATCH($S167&amp;$J167,SorP!C:C,0))))</f>
        <v>IN-GJ</v>
      </c>
      <c r="U167" s="201"/>
      <c r="V167" s="226">
        <f>IF(C167="",NA(),IF(OR(C167="Smelter not listed",C167="Smelter not yet identified"),MATCH($B167&amp;$D167,'Smelter Look-up'!$J:$J,0),MATCH($B167&amp;$C167,'Smelter Look-up'!$J:$J,0)))</f>
        <v>270</v>
      </c>
      <c r="X167" s="227">
        <f t="shared" si="24"/>
        <v>0</v>
      </c>
      <c r="AB167" s="228" t="str">
        <f t="shared" si="25"/>
        <v>GoldSovereign Metals</v>
      </c>
    </row>
    <row r="168" spans="1:28" s="227" customFormat="1" ht="102">
      <c r="A168" s="181" t="s">
        <v>702</v>
      </c>
      <c r="B168" s="182" t="s">
        <v>1098</v>
      </c>
      <c r="C168" s="186" t="s">
        <v>1198</v>
      </c>
      <c r="D168" s="230"/>
      <c r="E168" s="182" t="s">
        <v>15905</v>
      </c>
      <c r="F168" s="182" t="s">
        <v>702</v>
      </c>
      <c r="G168" s="182" t="s">
        <v>13177</v>
      </c>
      <c r="H168" s="183"/>
      <c r="I168" s="184" t="s">
        <v>1607</v>
      </c>
      <c r="J168" s="184" t="s">
        <v>5954</v>
      </c>
      <c r="K168" s="224"/>
      <c r="L168" s="224"/>
      <c r="M168" s="224"/>
      <c r="N168" s="224"/>
      <c r="O168" s="224" t="s">
        <v>15992</v>
      </c>
      <c r="P168" s="185"/>
      <c r="Q168" s="225" t="s">
        <v>15829</v>
      </c>
      <c r="R168" s="182" t="str">
        <f ca="1">IF(ISERROR($V168),"",OFFSET('Smelter Look-up'!$C$4,$V168-4,0)&amp;"")</f>
        <v>PT Aneka Tambang (Persero) Tbk</v>
      </c>
      <c r="S168" s="181" t="str">
        <f t="shared" ca="1" si="23"/>
        <v>ID</v>
      </c>
      <c r="T168" s="181" t="str">
        <f ca="1">IF(B168="","",IF(ISERROR(MATCH($J168,SorP!$B$1:$B$6226,0)),"",INDIRECT("'SorP'!$A$"&amp;MATCH($S168&amp;$J168,SorP!C:C,0))))</f>
        <v>ID-JK</v>
      </c>
      <c r="U168" s="201"/>
      <c r="V168" s="226">
        <f>IF(C168="",NA(),IF(OR(C168="Smelter not listed",C168="Smelter not yet identified"),MATCH($B168&amp;$D168,'Smelter Look-up'!$J:$J,0),MATCH($B168&amp;$C168,'Smelter Look-up'!$J:$J,0)))</f>
        <v>220</v>
      </c>
      <c r="X168" s="227">
        <f t="shared" si="24"/>
        <v>0</v>
      </c>
      <c r="AB168" s="228" t="str">
        <f t="shared" si="25"/>
        <v>GoldPT Aneka Tambang (Persero) Tbk</v>
      </c>
    </row>
    <row r="169" spans="1:28" s="227" customFormat="1" ht="25.5">
      <c r="A169" s="181" t="s">
        <v>13694</v>
      </c>
      <c r="B169" s="182" t="s">
        <v>1098</v>
      </c>
      <c r="C169" s="186" t="s">
        <v>13693</v>
      </c>
      <c r="D169" s="230"/>
      <c r="E169" s="182" t="s">
        <v>15993</v>
      </c>
      <c r="F169" s="182" t="s">
        <v>13694</v>
      </c>
      <c r="G169" s="182" t="s">
        <v>13177</v>
      </c>
      <c r="H169" s="183"/>
      <c r="I169" s="184" t="s">
        <v>13733</v>
      </c>
      <c r="J169" s="184" t="s">
        <v>6370</v>
      </c>
      <c r="K169" s="224"/>
      <c r="L169" s="224"/>
      <c r="M169" s="224"/>
      <c r="N169" s="224"/>
      <c r="O169" s="224" t="s">
        <v>15994</v>
      </c>
      <c r="P169" s="185"/>
      <c r="Q169" s="225" t="s">
        <v>15880</v>
      </c>
      <c r="R169" s="182" t="str">
        <f ca="1">IF(ISERROR($V169),"",OFFSET('Smelter Look-up'!$C$4,$V169-4,0)&amp;"")</f>
        <v>8853 S.p.A.</v>
      </c>
      <c r="S169" s="181" t="str">
        <f t="shared" ca="1" si="23"/>
        <v>IT</v>
      </c>
      <c r="T169" s="181" t="str">
        <f ca="1">IF(B169="","",IF(ISERROR(MATCH($J169,SorP!$B$1:$B$6226,0)),"",INDIRECT("'SorP'!$A$"&amp;MATCH($S169&amp;$J169,SorP!C:C,0))))</f>
        <v>IT-25</v>
      </c>
      <c r="U169" s="201"/>
      <c r="V169" s="226">
        <f>IF(C169="",NA(),IF(OR(C169="Smelter not listed",C169="Smelter not yet identified"),MATCH($B169&amp;$D169,'Smelter Look-up'!$J:$J,0),MATCH($B169&amp;$C169,'Smelter Look-up'!$J:$J,0)))</f>
        <v>5</v>
      </c>
      <c r="X169" s="227">
        <f t="shared" si="24"/>
        <v>0</v>
      </c>
      <c r="AB169" s="228" t="str">
        <f t="shared" si="25"/>
        <v>Gold8853 S.p.A.</v>
      </c>
    </row>
    <row r="170" spans="1:28" s="227" customFormat="1" ht="102">
      <c r="A170" s="181" t="s">
        <v>2455</v>
      </c>
      <c r="B170" s="182" t="s">
        <v>1098</v>
      </c>
      <c r="C170" s="186" t="s">
        <v>2454</v>
      </c>
      <c r="D170" s="230"/>
      <c r="E170" s="182" t="s">
        <v>15993</v>
      </c>
      <c r="F170" s="182" t="s">
        <v>2455</v>
      </c>
      <c r="G170" s="182" t="s">
        <v>13177</v>
      </c>
      <c r="H170" s="183"/>
      <c r="I170" s="184" t="s">
        <v>1536</v>
      </c>
      <c r="J170" s="184" t="s">
        <v>6417</v>
      </c>
      <c r="K170" s="224"/>
      <c r="L170" s="224"/>
      <c r="M170" s="224"/>
      <c r="N170" s="224"/>
      <c r="O170" s="224" t="s">
        <v>15995</v>
      </c>
      <c r="P170" s="185"/>
      <c r="Q170" s="225" t="s">
        <v>15829</v>
      </c>
      <c r="R170" s="182" t="str">
        <f ca="1">IF(ISERROR($V170),"",OFFSET('Smelter Look-up'!$C$4,$V170-4,0)&amp;"")</f>
        <v>Italpreziosi</v>
      </c>
      <c r="S170" s="181" t="str">
        <f t="shared" ca="1" si="23"/>
        <v>IT</v>
      </c>
      <c r="T170" s="181" t="str">
        <f ca="1">IF(B170="","",IF(ISERROR(MATCH($J170,SorP!$B$1:$B$6226,0)),"",INDIRECT("'SorP'!$A$"&amp;MATCH($S170&amp;$J170,SorP!C:C,0))))</f>
        <v>IT-52</v>
      </c>
      <c r="U170" s="201"/>
      <c r="V170" s="226">
        <f>IF(C170="",NA(),IF(OR(C170="Smelter not listed",C170="Smelter not yet identified"),MATCH($B170&amp;$D170,'Smelter Look-up'!$J:$J,0),MATCH($B170&amp;$C170,'Smelter Look-up'!$J:$J,0)))</f>
        <v>125</v>
      </c>
      <c r="X170" s="227">
        <f t="shared" si="24"/>
        <v>0</v>
      </c>
      <c r="AB170" s="228" t="str">
        <f t="shared" si="25"/>
        <v>GoldItalpreziosi</v>
      </c>
    </row>
    <row r="171" spans="1:28" s="227" customFormat="1" ht="63.75">
      <c r="A171" s="181" t="s">
        <v>2470</v>
      </c>
      <c r="B171" s="182" t="s">
        <v>1098</v>
      </c>
      <c r="C171" s="186" t="s">
        <v>2469</v>
      </c>
      <c r="D171" s="230"/>
      <c r="E171" s="182" t="s">
        <v>15993</v>
      </c>
      <c r="F171" s="182" t="s">
        <v>2470</v>
      </c>
      <c r="G171" s="182" t="s">
        <v>13177</v>
      </c>
      <c r="H171" s="183"/>
      <c r="I171" s="184" t="s">
        <v>1536</v>
      </c>
      <c r="J171" s="184" t="s">
        <v>6417</v>
      </c>
      <c r="K171" s="224"/>
      <c r="L171" s="224"/>
      <c r="M171" s="224"/>
      <c r="N171" s="224"/>
      <c r="O171" s="224" t="s">
        <v>15996</v>
      </c>
      <c r="P171" s="185"/>
      <c r="Q171" s="225" t="s">
        <v>15880</v>
      </c>
      <c r="R171" s="182" t="str">
        <f ca="1">IF(ISERROR($V171),"",OFFSET('Smelter Look-up'!$C$4,$V171-4,0)&amp;"")</f>
        <v>Safimet S.p.A</v>
      </c>
      <c r="S171" s="181" t="str">
        <f t="shared" ca="1" si="23"/>
        <v>IT</v>
      </c>
      <c r="T171" s="181" t="str">
        <f ca="1">IF(B171="","",IF(ISERROR(MATCH($J171,SorP!$B$1:$B$6226,0)),"",INDIRECT("'SorP'!$A$"&amp;MATCH($S171&amp;$J171,SorP!C:C,0))))</f>
        <v>IT-52</v>
      </c>
      <c r="U171" s="201"/>
      <c r="V171" s="226">
        <f>IF(C171="",NA(),IF(OR(C171="Smelter not listed",C171="Smelter not yet identified"),MATCH($B171&amp;$D171,'Smelter Look-up'!$J:$J,0),MATCH($B171&amp;$C171,'Smelter Look-up'!$J:$J,0)))</f>
        <v>232</v>
      </c>
      <c r="X171" s="227">
        <f t="shared" si="24"/>
        <v>0</v>
      </c>
      <c r="AB171" s="228" t="str">
        <f t="shared" si="25"/>
        <v>GoldSafimet S.p.A</v>
      </c>
    </row>
    <row r="172" spans="1:28" s="227" customFormat="1" ht="229.5">
      <c r="A172" s="181" t="s">
        <v>1676</v>
      </c>
      <c r="B172" s="182" t="s">
        <v>1098</v>
      </c>
      <c r="C172" s="186" t="s">
        <v>2168</v>
      </c>
      <c r="D172" s="230"/>
      <c r="E172" s="182" t="s">
        <v>15993</v>
      </c>
      <c r="F172" s="182" t="s">
        <v>1676</v>
      </c>
      <c r="G172" s="182" t="s">
        <v>13177</v>
      </c>
      <c r="H172" s="183"/>
      <c r="I172" s="184" t="s">
        <v>1677</v>
      </c>
      <c r="J172" s="184" t="s">
        <v>6417</v>
      </c>
      <c r="K172" s="224"/>
      <c r="L172" s="224"/>
      <c r="M172" s="224"/>
      <c r="N172" s="224"/>
      <c r="O172" s="224" t="s">
        <v>15997</v>
      </c>
      <c r="P172" s="185"/>
      <c r="Q172" s="225" t="s">
        <v>15829</v>
      </c>
      <c r="R172" s="182" t="str">
        <f ca="1">IF(ISERROR($V172),"",OFFSET('Smelter Look-up'!$C$4,$V172-4,0)&amp;"")</f>
        <v>T.C.A S.p.A</v>
      </c>
      <c r="S172" s="181" t="str">
        <f t="shared" ca="1" si="23"/>
        <v>IT</v>
      </c>
      <c r="T172" s="181" t="str">
        <f ca="1">IF(B172="","",IF(ISERROR(MATCH($J172,SorP!$B$1:$B$6226,0)),"",INDIRECT("'SorP'!$A$"&amp;MATCH($S172&amp;$J172,SorP!C:C,0))))</f>
        <v>IT-52</v>
      </c>
      <c r="U172" s="201"/>
      <c r="V172" s="226">
        <f>IF(C172="",NA(),IF(OR(C172="Smelter not listed",C172="Smelter not yet identified"),MATCH($B172&amp;$D172,'Smelter Look-up'!$J:$J,0),MATCH($B172&amp;$C172,'Smelter Look-up'!$J:$J,0)))</f>
        <v>278</v>
      </c>
      <c r="X172" s="227">
        <f t="shared" si="24"/>
        <v>0</v>
      </c>
      <c r="AB172" s="228" t="str">
        <f t="shared" si="25"/>
        <v>GoldT.C.A S.p.A</v>
      </c>
    </row>
    <row r="173" spans="1:28" s="227" customFormat="1" ht="89.25">
      <c r="A173" s="181" t="s">
        <v>649</v>
      </c>
      <c r="B173" s="182" t="s">
        <v>1098</v>
      </c>
      <c r="C173" s="186" t="s">
        <v>50</v>
      </c>
      <c r="D173" s="230"/>
      <c r="E173" s="182" t="s">
        <v>15993</v>
      </c>
      <c r="F173" s="182" t="s">
        <v>649</v>
      </c>
      <c r="G173" s="182" t="s">
        <v>13177</v>
      </c>
      <c r="H173" s="183"/>
      <c r="I173" s="184" t="s">
        <v>1536</v>
      </c>
      <c r="J173" s="184" t="s">
        <v>6417</v>
      </c>
      <c r="K173" s="224"/>
      <c r="L173" s="224"/>
      <c r="M173" s="224"/>
      <c r="N173" s="224"/>
      <c r="O173" s="224" t="s">
        <v>15998</v>
      </c>
      <c r="P173" s="185"/>
      <c r="Q173" s="225" t="s">
        <v>15829</v>
      </c>
      <c r="R173" s="182" t="str">
        <f ca="1">IF(ISERROR($V173),"",OFFSET('Smelter Look-up'!$C$4,$V173-4,0)&amp;"")</f>
        <v>Chimet S.p.A.</v>
      </c>
      <c r="S173" s="181" t="str">
        <f t="shared" ca="1" si="23"/>
        <v>IT</v>
      </c>
      <c r="T173" s="181" t="str">
        <f ca="1">IF(B173="","",IF(ISERROR(MATCH($J173,SorP!$B$1:$B$6226,0)),"",INDIRECT("'SorP'!$A$"&amp;MATCH($S173&amp;$J173,SorP!C:C,0))))</f>
        <v>IT-52</v>
      </c>
      <c r="U173" s="201"/>
      <c r="V173" s="226">
        <f>IF(C173="",NA(),IF(OR(C173="Smelter not listed",C173="Smelter not yet identified"),MATCH($B173&amp;$D173,'Smelter Look-up'!$J:$J,0),MATCH($B173&amp;$C173,'Smelter Look-up'!$J:$J,0)))</f>
        <v>56</v>
      </c>
      <c r="X173" s="227">
        <f t="shared" si="24"/>
        <v>0</v>
      </c>
      <c r="AB173" s="228" t="str">
        <f t="shared" si="25"/>
        <v>GoldChimet S.p.A.</v>
      </c>
    </row>
    <row r="174" spans="1:28" s="227" customFormat="1" ht="114.75">
      <c r="A174" s="181" t="s">
        <v>691</v>
      </c>
      <c r="B174" s="182" t="s">
        <v>1098</v>
      </c>
      <c r="C174" s="186" t="s">
        <v>1131</v>
      </c>
      <c r="D174" s="230"/>
      <c r="E174" s="182" t="s">
        <v>15852</v>
      </c>
      <c r="F174" s="182" t="s">
        <v>691</v>
      </c>
      <c r="G174" s="182" t="s">
        <v>13177</v>
      </c>
      <c r="H174" s="183"/>
      <c r="I174" s="184" t="s">
        <v>1509</v>
      </c>
      <c r="J174" s="184" t="s">
        <v>1509</v>
      </c>
      <c r="K174" s="224"/>
      <c r="L174" s="224"/>
      <c r="M174" s="224"/>
      <c r="N174" s="224"/>
      <c r="O174" s="224" t="s">
        <v>15999</v>
      </c>
      <c r="P174" s="185"/>
      <c r="Q174" s="225" t="s">
        <v>15829</v>
      </c>
      <c r="R174" s="182" t="str">
        <f ca="1">IF(ISERROR($V174),"",OFFSET('Smelter Look-up'!$C$4,$V174-4,0)&amp;"")</f>
        <v>Mitsubishi Materials Corporation</v>
      </c>
      <c r="S174" s="181" t="str">
        <f t="shared" ca="1" si="23"/>
        <v>JP</v>
      </c>
      <c r="T174" s="181" t="str">
        <f ca="1">IF(B174="","",IF(ISERROR(MATCH($J174,SorP!$B$1:$B$6226,0)),"",INDIRECT("'SorP'!$A$"&amp;MATCH($S174&amp;$J174,SorP!C:C,0))))</f>
        <v>JP-13</v>
      </c>
      <c r="U174" s="201"/>
      <c r="V174" s="226">
        <f>IF(C174="",NA(),IF(OR(C174="Smelter not listed",C174="Smelter not yet identified"),MATCH($B174&amp;$D174,'Smelter Look-up'!$J:$J,0),MATCH($B174&amp;$C174,'Smelter Look-up'!$J:$J,0)))</f>
        <v>189</v>
      </c>
      <c r="X174" s="227">
        <f t="shared" si="24"/>
        <v>0</v>
      </c>
      <c r="AB174" s="228" t="str">
        <f t="shared" si="25"/>
        <v>GoldMitsubishi Materials Corporation</v>
      </c>
    </row>
    <row r="175" spans="1:28" s="227" customFormat="1" ht="51">
      <c r="A175" s="181" t="s">
        <v>384</v>
      </c>
      <c r="B175" s="182" t="s">
        <v>1098</v>
      </c>
      <c r="C175" s="186" t="s">
        <v>13747</v>
      </c>
      <c r="D175" s="230"/>
      <c r="E175" s="182" t="s">
        <v>15852</v>
      </c>
      <c r="F175" s="182" t="s">
        <v>384</v>
      </c>
      <c r="G175" s="182" t="s">
        <v>13177</v>
      </c>
      <c r="H175" s="183"/>
      <c r="I175" s="184" t="s">
        <v>1546</v>
      </c>
      <c r="J175" s="184" t="s">
        <v>1547</v>
      </c>
      <c r="K175" s="224"/>
      <c r="L175" s="224"/>
      <c r="M175" s="224"/>
      <c r="N175" s="224"/>
      <c r="O175" s="224" t="s">
        <v>16000</v>
      </c>
      <c r="P175" s="185"/>
      <c r="Q175" s="225" t="s">
        <v>15829</v>
      </c>
      <c r="R175" s="182" t="str">
        <f ca="1">IF(ISERROR($V175),"",OFFSET('Smelter Look-up'!$C$4,$V175-4,0)&amp;"")</f>
        <v>Eco-System Recycling Co., Ltd. East Plant</v>
      </c>
      <c r="S175" s="181" t="str">
        <f t="shared" ca="1" si="23"/>
        <v>JP</v>
      </c>
      <c r="T175" s="181" t="str">
        <f ca="1">IF(B175="","",IF(ISERROR(MATCH($J175,SorP!$B$1:$B$6226,0)),"",INDIRECT("'SorP'!$A$"&amp;MATCH($S175&amp;$J175,SorP!C:C,0))))</f>
        <v>JP-11</v>
      </c>
      <c r="U175" s="201"/>
      <c r="V175" s="226">
        <f>IF(C175="",NA(),IF(OR(C175="Smelter not listed",C175="Smelter not yet identified"),MATCH($B175&amp;$D175,'Smelter Look-up'!$J:$J,0),MATCH($B175&amp;$C175,'Smelter Look-up'!$J:$J,0)))</f>
        <v>73</v>
      </c>
      <c r="X175" s="227">
        <f t="shared" si="24"/>
        <v>0</v>
      </c>
      <c r="AB175" s="228" t="str">
        <f t="shared" si="25"/>
        <v>GoldEco-System Recycling Co., Ltd. East Plant</v>
      </c>
    </row>
    <row r="176" spans="1:28" s="227" customFormat="1" ht="25.5">
      <c r="A176" s="181" t="s">
        <v>13768</v>
      </c>
      <c r="B176" s="182" t="s">
        <v>1098</v>
      </c>
      <c r="C176" s="186" t="s">
        <v>13748</v>
      </c>
      <c r="D176" s="230"/>
      <c r="E176" s="182" t="s">
        <v>15852</v>
      </c>
      <c r="F176" s="182" t="s">
        <v>13768</v>
      </c>
      <c r="G176" s="182" t="s">
        <v>13177</v>
      </c>
      <c r="H176" s="183"/>
      <c r="I176" s="184" t="s">
        <v>13782</v>
      </c>
      <c r="J176" s="184" t="s">
        <v>1542</v>
      </c>
      <c r="K176" s="224"/>
      <c r="L176" s="224"/>
      <c r="M176" s="224"/>
      <c r="N176" s="224"/>
      <c r="O176" s="224" t="s">
        <v>16001</v>
      </c>
      <c r="P176" s="185"/>
      <c r="Q176" s="225" t="s">
        <v>15829</v>
      </c>
      <c r="R176" s="182" t="str">
        <f ca="1">IF(ISERROR($V176),"",OFFSET('Smelter Look-up'!$C$4,$V176-4,0)&amp;"")</f>
        <v>Eco-System Recycling Co., Ltd. North Plant</v>
      </c>
      <c r="S176" s="181" t="str">
        <f t="shared" ca="1" si="23"/>
        <v>JP</v>
      </c>
      <c r="T176" s="181" t="str">
        <f ca="1">IF(B176="","",IF(ISERROR(MATCH($J176,SorP!$B$1:$B$6226,0)),"",INDIRECT("'SorP'!$A$"&amp;MATCH($S176&amp;$J176,SorP!C:C,0))))</f>
        <v>JP-05</v>
      </c>
      <c r="U176" s="201"/>
      <c r="V176" s="226">
        <f>IF(C176="",NA(),IF(OR(C176="Smelter not listed",C176="Smelter not yet identified"),MATCH($B176&amp;$D176,'Smelter Look-up'!$J:$J,0),MATCH($B176&amp;$C176,'Smelter Look-up'!$J:$J,0)))</f>
        <v>74</v>
      </c>
      <c r="X176" s="227">
        <f t="shared" si="24"/>
        <v>0</v>
      </c>
      <c r="AB176" s="228" t="str">
        <f t="shared" si="25"/>
        <v>GoldEco-System Recycling Co., Ltd. North Plant</v>
      </c>
    </row>
    <row r="177" spans="1:28" s="227" customFormat="1" ht="25.5">
      <c r="A177" s="181" t="s">
        <v>13769</v>
      </c>
      <c r="B177" s="182" t="s">
        <v>1098</v>
      </c>
      <c r="C177" s="186" t="s">
        <v>13749</v>
      </c>
      <c r="D177" s="230"/>
      <c r="E177" s="182" t="s">
        <v>15852</v>
      </c>
      <c r="F177" s="182" t="s">
        <v>13769</v>
      </c>
      <c r="G177" s="182" t="s">
        <v>13177</v>
      </c>
      <c r="H177" s="183"/>
      <c r="I177" s="184" t="s">
        <v>6634</v>
      </c>
      <c r="J177" s="184" t="s">
        <v>6634</v>
      </c>
      <c r="K177" s="224"/>
      <c r="L177" s="224"/>
      <c r="M177" s="224"/>
      <c r="N177" s="224"/>
      <c r="O177" s="224" t="s">
        <v>16001</v>
      </c>
      <c r="P177" s="185"/>
      <c r="Q177" s="225" t="s">
        <v>15829</v>
      </c>
      <c r="R177" s="182" t="str">
        <f ca="1">IF(ISERROR($V177),"",OFFSET('Smelter Look-up'!$C$4,$V177-4,0)&amp;"")</f>
        <v>Eco-System Recycling Co., Ltd. West Plant</v>
      </c>
      <c r="S177" s="181" t="str">
        <f t="shared" ca="1" si="23"/>
        <v>JP</v>
      </c>
      <c r="T177" s="181" t="str">
        <f ca="1">IF(B177="","",IF(ISERROR(MATCH($J177,SorP!$B$1:$B$6226,0)),"",INDIRECT("'SorP'!$A$"&amp;MATCH($S177&amp;$J177,SorP!C:C,0))))</f>
        <v>JP-33</v>
      </c>
      <c r="U177" s="201"/>
      <c r="V177" s="226">
        <f>IF(C177="",NA(),IF(OR(C177="Smelter not listed",C177="Smelter not yet identified"),MATCH($B177&amp;$D177,'Smelter Look-up'!$J:$J,0),MATCH($B177&amp;$C177,'Smelter Look-up'!$J:$J,0)))</f>
        <v>75</v>
      </c>
      <c r="X177" s="227">
        <f t="shared" si="24"/>
        <v>0</v>
      </c>
      <c r="AB177" s="228" t="str">
        <f t="shared" si="25"/>
        <v>GoldEco-System Recycling Co., Ltd. West Plant</v>
      </c>
    </row>
    <row r="178" spans="1:28" s="227" customFormat="1" ht="89.25">
      <c r="A178" s="181" t="s">
        <v>692</v>
      </c>
      <c r="B178" s="182" t="s">
        <v>1098</v>
      </c>
      <c r="C178" s="186" t="s">
        <v>1196</v>
      </c>
      <c r="D178" s="230"/>
      <c r="E178" s="182" t="s">
        <v>15852</v>
      </c>
      <c r="F178" s="182" t="s">
        <v>692</v>
      </c>
      <c r="G178" s="182" t="s">
        <v>13177</v>
      </c>
      <c r="H178" s="183"/>
      <c r="I178" s="184" t="s">
        <v>1594</v>
      </c>
      <c r="J178" s="184" t="s">
        <v>1593</v>
      </c>
      <c r="K178" s="224"/>
      <c r="L178" s="224"/>
      <c r="M178" s="224"/>
      <c r="N178" s="224"/>
      <c r="O178" s="224" t="s">
        <v>16002</v>
      </c>
      <c r="P178" s="185"/>
      <c r="Q178" s="225" t="s">
        <v>15829</v>
      </c>
      <c r="R178" s="182" t="str">
        <f ca="1">IF(ISERROR($V178),"",OFFSET('Smelter Look-up'!$C$4,$V178-4,0)&amp;"")</f>
        <v>Mitsui Mining and Smelting Co., Ltd.</v>
      </c>
      <c r="S178" s="181" t="str">
        <f t="shared" ca="1" si="23"/>
        <v>JP</v>
      </c>
      <c r="T178" s="181" t="str">
        <f ca="1">IF(B178="","",IF(ISERROR(MATCH($J178,SorP!$B$1:$B$6226,0)),"",INDIRECT("'SorP'!$A$"&amp;MATCH($S178&amp;$J178,SorP!C:C,0))))</f>
        <v>JP-34</v>
      </c>
      <c r="U178" s="201"/>
      <c r="V178" s="226">
        <f>IF(C178="",NA(),IF(OR(C178="Smelter not listed",C178="Smelter not yet identified"),MATCH($B178&amp;$D178,'Smelter Look-up'!$J:$J,0),MATCH($B178&amp;$C178,'Smelter Look-up'!$J:$J,0)))</f>
        <v>191</v>
      </c>
      <c r="X178" s="227">
        <f t="shared" si="24"/>
        <v>0</v>
      </c>
      <c r="AB178" s="228" t="str">
        <f t="shared" si="25"/>
        <v>GoldMitsui Mining and Smelting Co., Ltd.</v>
      </c>
    </row>
    <row r="179" spans="1:28" s="227" customFormat="1" ht="204">
      <c r="A179" s="181" t="s">
        <v>654</v>
      </c>
      <c r="B179" s="182" t="s">
        <v>1098</v>
      </c>
      <c r="C179" s="186" t="s">
        <v>877</v>
      </c>
      <c r="D179" s="230"/>
      <c r="E179" s="182" t="s">
        <v>15852</v>
      </c>
      <c r="F179" s="182" t="s">
        <v>654</v>
      </c>
      <c r="G179" s="182" t="s">
        <v>13177</v>
      </c>
      <c r="H179" s="183"/>
      <c r="I179" s="184" t="s">
        <v>1541</v>
      </c>
      <c r="J179" s="184" t="s">
        <v>1542</v>
      </c>
      <c r="K179" s="224"/>
      <c r="L179" s="224"/>
      <c r="M179" s="224"/>
      <c r="N179" s="224"/>
      <c r="O179" s="224" t="s">
        <v>16003</v>
      </c>
      <c r="P179" s="185"/>
      <c r="Q179" s="225" t="s">
        <v>15829</v>
      </c>
      <c r="R179" s="182" t="str">
        <f ca="1">IF(ISERROR($V179),"",OFFSET('Smelter Look-up'!$C$4,$V179-4,0)&amp;"")</f>
        <v>Dowa</v>
      </c>
      <c r="S179" s="181" t="str">
        <f t="shared" ca="1" si="23"/>
        <v>JP</v>
      </c>
      <c r="T179" s="181" t="str">
        <f ca="1">IF(B179="","",IF(ISERROR(MATCH($J179,SorP!$B$1:$B$6226,0)),"",INDIRECT("'SorP'!$A$"&amp;MATCH($S179&amp;$J179,SorP!C:C,0))))</f>
        <v>JP-05</v>
      </c>
      <c r="U179" s="201"/>
      <c r="V179" s="226">
        <f>IF(C179="",NA(),IF(OR(C179="Smelter not listed",C179="Smelter not yet identified"),MATCH($B179&amp;$D179,'Smelter Look-up'!$J:$J,0),MATCH($B179&amp;$C179,'Smelter Look-up'!$J:$J,0)))</f>
        <v>68</v>
      </c>
      <c r="X179" s="227">
        <f t="shared" si="24"/>
        <v>0</v>
      </c>
      <c r="AB179" s="228" t="str">
        <f t="shared" si="25"/>
        <v>GoldDowa</v>
      </c>
    </row>
    <row r="180" spans="1:28" s="227" customFormat="1" ht="89.25">
      <c r="A180" s="181" t="s">
        <v>713</v>
      </c>
      <c r="B180" s="182" t="s">
        <v>1098</v>
      </c>
      <c r="C180" s="186" t="s">
        <v>1199</v>
      </c>
      <c r="D180" s="230"/>
      <c r="E180" s="182" t="s">
        <v>15852</v>
      </c>
      <c r="F180" s="182" t="s">
        <v>713</v>
      </c>
      <c r="G180" s="182" t="s">
        <v>13177</v>
      </c>
      <c r="H180" s="183"/>
      <c r="I180" s="184" t="s">
        <v>1629</v>
      </c>
      <c r="J180" s="184" t="s">
        <v>1630</v>
      </c>
      <c r="K180" s="224"/>
      <c r="L180" s="224"/>
      <c r="M180" s="224"/>
      <c r="N180" s="224"/>
      <c r="O180" s="224" t="s">
        <v>16004</v>
      </c>
      <c r="P180" s="185"/>
      <c r="Q180" s="225" t="s">
        <v>15829</v>
      </c>
      <c r="R180" s="182" t="str">
        <f ca="1">IF(ISERROR($V180),"",OFFSET('Smelter Look-up'!$C$4,$V180-4,0)&amp;"")</f>
        <v>Tanaka Kikinzoku Kogyo K.K.</v>
      </c>
      <c r="S180" s="181" t="str">
        <f t="shared" ca="1" si="23"/>
        <v>JP</v>
      </c>
      <c r="T180" s="181" t="str">
        <f ca="1">IF(B180="","",IF(ISERROR(MATCH($J180,SorP!$B$1:$B$6226,0)),"",INDIRECT("'SorP'!$A$"&amp;MATCH($S180&amp;$J180,SorP!C:C,0))))</f>
        <v>JP-14</v>
      </c>
      <c r="U180" s="201"/>
      <c r="V180" s="226">
        <f>IF(C180="",NA(),IF(OR(C180="Smelter not listed",C180="Smelter not yet identified"),MATCH($B180&amp;$D180,'Smelter Look-up'!$J:$J,0),MATCH($B180&amp;$C180,'Smelter Look-up'!$J:$J,0)))</f>
        <v>287</v>
      </c>
      <c r="X180" s="227">
        <f t="shared" si="24"/>
        <v>0</v>
      </c>
      <c r="AB180" s="228" t="str">
        <f t="shared" si="25"/>
        <v>GoldTanaka Kikinzoku Kogyo K.K.</v>
      </c>
    </row>
    <row r="181" spans="1:28" s="227" customFormat="1" ht="102">
      <c r="A181" s="181" t="s">
        <v>650</v>
      </c>
      <c r="B181" s="182" t="s">
        <v>1098</v>
      </c>
      <c r="C181" s="186" t="s">
        <v>524</v>
      </c>
      <c r="D181" s="230"/>
      <c r="E181" s="182" t="s">
        <v>15852</v>
      </c>
      <c r="F181" s="182" t="s">
        <v>650</v>
      </c>
      <c r="G181" s="182" t="s">
        <v>13177</v>
      </c>
      <c r="H181" s="183"/>
      <c r="I181" s="184" t="s">
        <v>1537</v>
      </c>
      <c r="J181" s="184" t="s">
        <v>1509</v>
      </c>
      <c r="K181" s="224"/>
      <c r="L181" s="224"/>
      <c r="M181" s="224"/>
      <c r="N181" s="224"/>
      <c r="O181" s="224" t="s">
        <v>16005</v>
      </c>
      <c r="P181" s="185"/>
      <c r="Q181" s="225" t="s">
        <v>15829</v>
      </c>
      <c r="R181" s="182" t="str">
        <f ca="1">IF(ISERROR($V181),"",OFFSET('Smelter Look-up'!$C$4,$V181-4,0)&amp;"")</f>
        <v>Chugai Mining</v>
      </c>
      <c r="S181" s="181" t="str">
        <f t="shared" ca="1" si="23"/>
        <v>JP</v>
      </c>
      <c r="T181" s="181" t="str">
        <f ca="1">IF(B181="","",IF(ISERROR(MATCH($J181,SorP!$B$1:$B$6226,0)),"",INDIRECT("'SorP'!$A$"&amp;MATCH($S181&amp;$J181,SorP!C:C,0))))</f>
        <v>JP-13</v>
      </c>
      <c r="U181" s="201"/>
      <c r="V181" s="226">
        <f>IF(C181="",NA(),IF(OR(C181="Smelter not listed",C181="Smelter not yet identified"),MATCH($B181&amp;$D181,'Smelter Look-up'!$J:$J,0),MATCH($B181&amp;$C181,'Smelter Look-up'!$J:$J,0)))</f>
        <v>59</v>
      </c>
      <c r="X181" s="227">
        <f t="shared" si="24"/>
        <v>0</v>
      </c>
      <c r="AB181" s="228" t="str">
        <f t="shared" si="25"/>
        <v>GoldChugai Mining</v>
      </c>
    </row>
    <row r="182" spans="1:28" s="227" customFormat="1" ht="102">
      <c r="A182" s="181" t="s">
        <v>665</v>
      </c>
      <c r="B182" s="182" t="s">
        <v>1098</v>
      </c>
      <c r="C182" s="186" t="s">
        <v>1194</v>
      </c>
      <c r="D182" s="230"/>
      <c r="E182" s="182" t="s">
        <v>15852</v>
      </c>
      <c r="F182" s="182" t="s">
        <v>665</v>
      </c>
      <c r="G182" s="182" t="s">
        <v>13177</v>
      </c>
      <c r="H182" s="183"/>
      <c r="I182" s="184" t="s">
        <v>1560</v>
      </c>
      <c r="J182" s="184" t="s">
        <v>1547</v>
      </c>
      <c r="K182" s="224"/>
      <c r="L182" s="224"/>
      <c r="M182" s="224"/>
      <c r="N182" s="224"/>
      <c r="O182" s="224" t="s">
        <v>16006</v>
      </c>
      <c r="P182" s="185"/>
      <c r="Q182" s="225" t="s">
        <v>15829</v>
      </c>
      <c r="R182" s="182" t="str">
        <f ca="1">IF(ISERROR($V182),"",OFFSET('Smelter Look-up'!$C$4,$V182-4,0)&amp;"")</f>
        <v>Ishifuku Metal Industry Co., Ltd.</v>
      </c>
      <c r="S182" s="181" t="str">
        <f t="shared" ca="1" si="23"/>
        <v>JP</v>
      </c>
      <c r="T182" s="181" t="str">
        <f ca="1">IF(B182="","",IF(ISERROR(MATCH($J182,SorP!$B$1:$B$6226,0)),"",INDIRECT("'SorP'!$A$"&amp;MATCH($S182&amp;$J182,SorP!C:C,0))))</f>
        <v>JP-11</v>
      </c>
      <c r="U182" s="201"/>
      <c r="V182" s="226">
        <f>IF(C182="",NA(),IF(OR(C182="Smelter not listed",C182="Smelter not yet identified"),MATCH($B182&amp;$D182,'Smelter Look-up'!$J:$J,0),MATCH($B182&amp;$C182,'Smelter Look-up'!$J:$J,0)))</f>
        <v>123</v>
      </c>
      <c r="X182" s="227">
        <f t="shared" si="24"/>
        <v>0</v>
      </c>
      <c r="AB182" s="228" t="str">
        <f t="shared" si="25"/>
        <v>GoldIshifuku Metal Industry Co., Ltd.</v>
      </c>
    </row>
    <row r="183" spans="1:28" s="227" customFormat="1" ht="178.5">
      <c r="A183" s="181" t="s">
        <v>685</v>
      </c>
      <c r="B183" s="182" t="s">
        <v>1098</v>
      </c>
      <c r="C183" s="186" t="s">
        <v>53</v>
      </c>
      <c r="D183" s="230"/>
      <c r="E183" s="182" t="s">
        <v>15852</v>
      </c>
      <c r="F183" s="182" t="s">
        <v>685</v>
      </c>
      <c r="G183" s="182" t="s">
        <v>13177</v>
      </c>
      <c r="H183" s="183"/>
      <c r="I183" s="184" t="s">
        <v>1584</v>
      </c>
      <c r="J183" s="184" t="s">
        <v>1547</v>
      </c>
      <c r="K183" s="224"/>
      <c r="L183" s="224"/>
      <c r="M183" s="224"/>
      <c r="N183" s="224"/>
      <c r="O183" s="224" t="s">
        <v>16007</v>
      </c>
      <c r="P183" s="185"/>
      <c r="Q183" s="225" t="s">
        <v>15829</v>
      </c>
      <c r="R183" s="182" t="str">
        <f ca="1">IF(ISERROR($V183),"",OFFSET('Smelter Look-up'!$C$4,$V183-4,0)&amp;"")</f>
        <v>Matsuda Sangyo Co., Ltd.</v>
      </c>
      <c r="S183" s="181" t="str">
        <f t="shared" ca="1" si="23"/>
        <v>JP</v>
      </c>
      <c r="T183" s="181" t="str">
        <f ca="1">IF(B183="","",IF(ISERROR(MATCH($J183,SorP!$B$1:$B$6226,0)),"",INDIRECT("'SorP'!$A$"&amp;MATCH($S183&amp;$J183,SorP!C:C,0))))</f>
        <v>JP-11</v>
      </c>
      <c r="U183" s="201"/>
      <c r="V183" s="226">
        <f>IF(C183="",NA(),IF(OR(C183="Smelter not listed",C183="Smelter not yet identified"),MATCH($B183&amp;$D183,'Smelter Look-up'!$J:$J,0),MATCH($B183&amp;$C183,'Smelter Look-up'!$J:$J,0)))</f>
        <v>170</v>
      </c>
      <c r="X183" s="227">
        <f t="shared" si="24"/>
        <v>0</v>
      </c>
      <c r="AB183" s="228" t="str">
        <f t="shared" si="25"/>
        <v>GoldMatsuda Sangyo Co., Ltd.</v>
      </c>
    </row>
    <row r="184" spans="1:28" s="227" customFormat="1" ht="102">
      <c r="A184" s="181" t="s">
        <v>724</v>
      </c>
      <c r="B184" s="182" t="s">
        <v>1098</v>
      </c>
      <c r="C184" s="186" t="s">
        <v>2119</v>
      </c>
      <c r="D184" s="230"/>
      <c r="E184" s="182" t="s">
        <v>15852</v>
      </c>
      <c r="F184" s="182" t="s">
        <v>724</v>
      </c>
      <c r="G184" s="182" t="s">
        <v>13177</v>
      </c>
      <c r="H184" s="183"/>
      <c r="I184" s="184" t="s">
        <v>1651</v>
      </c>
      <c r="J184" s="184" t="s">
        <v>1630</v>
      </c>
      <c r="K184" s="224"/>
      <c r="L184" s="224"/>
      <c r="M184" s="224"/>
      <c r="N184" s="224"/>
      <c r="O184" s="224" t="s">
        <v>16008</v>
      </c>
      <c r="P184" s="185"/>
      <c r="Q184" s="225" t="s">
        <v>15829</v>
      </c>
      <c r="R184" s="182" t="str">
        <f ca="1">IF(ISERROR($V184),"",OFFSET('Smelter Look-up'!$C$4,$V184-4,0)&amp;"")</f>
        <v>Yokohama Metal Co., Ltd.</v>
      </c>
      <c r="S184" s="181" t="str">
        <f t="shared" ca="1" si="23"/>
        <v>JP</v>
      </c>
      <c r="T184" s="181" t="str">
        <f ca="1">IF(B184="","",IF(ISERROR(MATCH($J184,SorP!$B$1:$B$6226,0)),"",INDIRECT("'SorP'!$A$"&amp;MATCH($S184&amp;$J184,SorP!C:C,0))))</f>
        <v>JP-14</v>
      </c>
      <c r="U184" s="201"/>
      <c r="V184" s="226">
        <f>IF(C184="",NA(),IF(OR(C184="Smelter not listed",C184="Smelter not yet identified"),MATCH($B184&amp;$D184,'Smelter Look-up'!$J:$J,0),MATCH($B184&amp;$C184,'Smelter Look-up'!$J:$J,0)))</f>
        <v>316</v>
      </c>
      <c r="X184" s="227">
        <f t="shared" si="24"/>
        <v>0</v>
      </c>
      <c r="AB184" s="228" t="str">
        <f t="shared" si="25"/>
        <v>GoldYokohama Metal Co., Ltd.</v>
      </c>
    </row>
    <row r="185" spans="1:28" s="227" customFormat="1" ht="178.5">
      <c r="A185" s="181" t="s">
        <v>677</v>
      </c>
      <c r="B185" s="182" t="s">
        <v>1098</v>
      </c>
      <c r="C185" s="186" t="s">
        <v>2102</v>
      </c>
      <c r="D185" s="230"/>
      <c r="E185" s="182" t="s">
        <v>15852</v>
      </c>
      <c r="F185" s="182" t="s">
        <v>677</v>
      </c>
      <c r="G185" s="182" t="s">
        <v>13177</v>
      </c>
      <c r="H185" s="183"/>
      <c r="I185" s="184" t="s">
        <v>1574</v>
      </c>
      <c r="J185" s="184" t="s">
        <v>1547</v>
      </c>
      <c r="K185" s="224"/>
      <c r="L185" s="224"/>
      <c r="M185" s="224"/>
      <c r="N185" s="224"/>
      <c r="O185" s="224" t="s">
        <v>16009</v>
      </c>
      <c r="P185" s="185"/>
      <c r="Q185" s="225" t="s">
        <v>15829</v>
      </c>
      <c r="R185" s="182" t="str">
        <f ca="1">IF(ISERROR($V185),"",OFFSET('Smelter Look-up'!$C$4,$V185-4,0)&amp;"")</f>
        <v>Kojima Chemicals Co., Ltd.</v>
      </c>
      <c r="S185" s="181" t="str">
        <f t="shared" ca="1" si="23"/>
        <v>JP</v>
      </c>
      <c r="T185" s="181" t="str">
        <f ca="1">IF(B185="","",IF(ISERROR(MATCH($J185,SorP!$B$1:$B$6226,0)),"",INDIRECT("'SorP'!$A$"&amp;MATCH($S185&amp;$J185,SorP!C:C,0))))</f>
        <v>JP-11</v>
      </c>
      <c r="U185" s="201"/>
      <c r="V185" s="226">
        <f>IF(C185="",NA(),IF(OR(C185="Smelter not listed",C185="Smelter not yet identified"),MATCH($B185&amp;$D185,'Smelter Look-up'!$J:$J,0),MATCH($B185&amp;$C185,'Smelter Look-up'!$J:$J,0)))</f>
        <v>147</v>
      </c>
      <c r="X185" s="227">
        <f t="shared" si="24"/>
        <v>0</v>
      </c>
      <c r="AB185" s="228" t="str">
        <f t="shared" si="25"/>
        <v>GoldKojima Chemicals Co., Ltd.</v>
      </c>
    </row>
    <row r="186" spans="1:28" s="227" customFormat="1" ht="204">
      <c r="A186" s="181" t="s">
        <v>638</v>
      </c>
      <c r="B186" s="182" t="s">
        <v>1098</v>
      </c>
      <c r="C186" s="186" t="s">
        <v>2237</v>
      </c>
      <c r="D186" s="230"/>
      <c r="E186" s="182" t="s">
        <v>15852</v>
      </c>
      <c r="F186" s="182" t="s">
        <v>638</v>
      </c>
      <c r="G186" s="182" t="s">
        <v>13177</v>
      </c>
      <c r="H186" s="183"/>
      <c r="I186" s="184" t="s">
        <v>16010</v>
      </c>
      <c r="J186" s="184" t="s">
        <v>1518</v>
      </c>
      <c r="K186" s="224"/>
      <c r="L186" s="224"/>
      <c r="M186" s="224"/>
      <c r="N186" s="224"/>
      <c r="O186" s="224" t="s">
        <v>16011</v>
      </c>
      <c r="P186" s="185"/>
      <c r="Q186" s="225" t="s">
        <v>15829</v>
      </c>
      <c r="R186" s="182" t="str">
        <f ca="1">IF(ISERROR($V186),"",OFFSET('Smelter Look-up'!$C$4,$V186-4,0)&amp;"")</f>
        <v>ASAHI METALFINE, Inc.</v>
      </c>
      <c r="S186" s="181" t="str">
        <f t="shared" ca="1" si="23"/>
        <v>JP</v>
      </c>
      <c r="T186" s="181" t="str">
        <f ca="1">IF(B186="","",IF(ISERROR(MATCH($J186,SorP!$B$1:$B$6226,0)),"",INDIRECT("'SorP'!$A$"&amp;MATCH($S186&amp;$J186,SorP!C:C,0))))</f>
        <v>JP-28</v>
      </c>
      <c r="U186" s="201"/>
      <c r="V186" s="226">
        <f>IF(C186="",NA(),IF(OR(C186="Smelter not listed",C186="Smelter not yet identified"),MATCH($B186&amp;$D186,'Smelter Look-up'!$J:$J,0),MATCH($B186&amp;$C186,'Smelter Look-up'!$J:$J,0)))</f>
        <v>30</v>
      </c>
      <c r="X186" s="227">
        <f t="shared" si="24"/>
        <v>0</v>
      </c>
      <c r="AB186" s="228" t="str">
        <f t="shared" si="25"/>
        <v>GoldAsahi Pretec Corp.</v>
      </c>
    </row>
    <row r="187" spans="1:28" s="227" customFormat="1" ht="89.25">
      <c r="A187" s="181" t="s">
        <v>723</v>
      </c>
      <c r="B187" s="182" t="s">
        <v>1098</v>
      </c>
      <c r="C187" s="186" t="s">
        <v>12873</v>
      </c>
      <c r="D187" s="230"/>
      <c r="E187" s="182" t="s">
        <v>15852</v>
      </c>
      <c r="F187" s="182" t="s">
        <v>723</v>
      </c>
      <c r="G187" s="182" t="s">
        <v>13177</v>
      </c>
      <c r="H187" s="183"/>
      <c r="I187" s="184" t="s">
        <v>12886</v>
      </c>
      <c r="J187" s="184" t="s">
        <v>6574</v>
      </c>
      <c r="K187" s="224"/>
      <c r="L187" s="224"/>
      <c r="M187" s="224"/>
      <c r="N187" s="224"/>
      <c r="O187" s="224" t="s">
        <v>16012</v>
      </c>
      <c r="P187" s="185"/>
      <c r="Q187" s="225" t="s">
        <v>15829</v>
      </c>
      <c r="R187" s="182" t="str">
        <f ca="1">IF(ISERROR($V187),"",OFFSET('Smelter Look-up'!$C$4,$V187-4,0)&amp;"")</f>
        <v>Yamakin Co., Ltd.</v>
      </c>
      <c r="S187" s="181" t="str">
        <f t="shared" ca="1" si="23"/>
        <v>JP</v>
      </c>
      <c r="T187" s="181" t="str">
        <f ca="1">IF(B187="","",IF(ISERROR(MATCH($J187,SorP!$B$1:$B$6226,0)),"",INDIRECT("'SorP'!$A$"&amp;MATCH($S187&amp;$J187,SorP!C:C,0))))</f>
        <v>JP-39</v>
      </c>
      <c r="U187" s="201"/>
      <c r="V187" s="226">
        <f>IF(C187="",NA(),IF(OR(C187="Smelter not listed",C187="Smelter not yet identified"),MATCH($B187&amp;$D187,'Smelter Look-up'!$J:$J,0),MATCH($B187&amp;$C187,'Smelter Look-up'!$J:$J,0)))</f>
        <v>310</v>
      </c>
      <c r="X187" s="227">
        <f t="shared" si="24"/>
        <v>0</v>
      </c>
      <c r="AB187" s="228" t="str">
        <f t="shared" si="25"/>
        <v>GoldYamakin Co., Ltd.</v>
      </c>
    </row>
    <row r="188" spans="1:28" s="227" customFormat="1" ht="76.5">
      <c r="A188" s="181" t="s">
        <v>712</v>
      </c>
      <c r="B188" s="182" t="s">
        <v>1098</v>
      </c>
      <c r="C188" s="186" t="s">
        <v>54</v>
      </c>
      <c r="D188" s="230"/>
      <c r="E188" s="182" t="s">
        <v>15852</v>
      </c>
      <c r="F188" s="182" t="s">
        <v>712</v>
      </c>
      <c r="G188" s="182" t="s">
        <v>13177</v>
      </c>
      <c r="H188" s="183"/>
      <c r="I188" s="184" t="s">
        <v>1628</v>
      </c>
      <c r="J188" s="184" t="s">
        <v>2165</v>
      </c>
      <c r="K188" s="224"/>
      <c r="L188" s="224"/>
      <c r="M188" s="224"/>
      <c r="N188" s="224"/>
      <c r="O188" s="224" t="s">
        <v>16013</v>
      </c>
      <c r="P188" s="185"/>
      <c r="Q188" s="225" t="s">
        <v>15829</v>
      </c>
      <c r="R188" s="182" t="str">
        <f ca="1">IF(ISERROR($V188),"",OFFSET('Smelter Look-up'!$C$4,$V188-4,0)&amp;"")</f>
        <v>Sumitomo Metal Mining Co., Ltd.</v>
      </c>
      <c r="S188" s="181" t="str">
        <f t="shared" ca="1" si="23"/>
        <v>JP</v>
      </c>
      <c r="T188" s="181" t="str">
        <f ca="1">IF(B188="","",IF(ISERROR(MATCH($J188,SorP!$B$1:$B$6226,0)),"",INDIRECT("'SorP'!$A$"&amp;MATCH($S188&amp;$J188,SorP!C:C,0))))</f>
        <v>JP-38</v>
      </c>
      <c r="U188" s="201"/>
      <c r="V188" s="226">
        <f>IF(C188="",NA(),IF(OR(C188="Smelter not listed",C188="Smelter not yet identified"),MATCH($B188&amp;$D188,'Smelter Look-up'!$J:$J,0),MATCH($B188&amp;$C188,'Smelter Look-up'!$J:$J,0)))</f>
        <v>274</v>
      </c>
      <c r="X188" s="227">
        <f t="shared" si="24"/>
        <v>0</v>
      </c>
      <c r="AB188" s="228" t="str">
        <f t="shared" si="25"/>
        <v>GoldSumitomo Metal Mining Co., Ltd.</v>
      </c>
    </row>
    <row r="189" spans="1:28" s="227" customFormat="1" ht="25.5">
      <c r="A189" s="181" t="s">
        <v>15314</v>
      </c>
      <c r="B189" s="182" t="s">
        <v>1101</v>
      </c>
      <c r="C189" s="186" t="s">
        <v>15313</v>
      </c>
      <c r="D189" s="230"/>
      <c r="E189" s="182" t="s">
        <v>16014</v>
      </c>
      <c r="F189" s="182" t="s">
        <v>15314</v>
      </c>
      <c r="G189" s="182" t="s">
        <v>13177</v>
      </c>
      <c r="H189" s="183"/>
      <c r="I189" s="184" t="s">
        <v>15315</v>
      </c>
      <c r="J189" s="184" t="s">
        <v>12816</v>
      </c>
      <c r="K189" s="224"/>
      <c r="L189" s="224"/>
      <c r="M189" s="224"/>
      <c r="N189" s="224"/>
      <c r="O189" s="224" t="s">
        <v>15835</v>
      </c>
      <c r="P189" s="185"/>
      <c r="Q189" s="225" t="s">
        <v>15836</v>
      </c>
      <c r="R189" s="182" t="str">
        <f ca="1">IF(ISERROR($V189),"",OFFSET('Smelter Look-up'!$C$4,$V189-4,0)&amp;"")</f>
        <v>HANNAE FOR T Co., Ltd.</v>
      </c>
      <c r="S189" s="181" t="str">
        <f t="shared" ca="1" si="23"/>
        <v>KR</v>
      </c>
      <c r="T189" s="181" t="str">
        <f ca="1">IF(B189="","",IF(ISERROR(MATCH($J189,SorP!$B$1:$B$6226,0)),"",INDIRECT("'SorP'!$A$"&amp;MATCH($S189&amp;$J189,SorP!C:C,0))))</f>
        <v>KR-44</v>
      </c>
      <c r="U189" s="201"/>
      <c r="V189" s="226">
        <f>IF(C189="",NA(),IF(OR(C189="Smelter not listed",C189="Smelter not yet identified"),MATCH($B189&amp;$D189,'Smelter Look-up'!$J:$J,0),MATCH($B189&amp;$C189,'Smelter Look-up'!$J:$J,0)))</f>
        <v>584</v>
      </c>
      <c r="X189" s="227">
        <f t="shared" si="24"/>
        <v>0</v>
      </c>
      <c r="AB189" s="228" t="str">
        <f t="shared" si="25"/>
        <v>TungstenHANNAE FOR T Co., Ltd.</v>
      </c>
    </row>
    <row r="190" spans="1:28" s="227" customFormat="1" ht="102">
      <c r="A190" s="181" t="s">
        <v>696</v>
      </c>
      <c r="B190" s="182" t="s">
        <v>1098</v>
      </c>
      <c r="C190" s="186" t="s">
        <v>2109</v>
      </c>
      <c r="D190" s="230"/>
      <c r="E190" s="182" t="s">
        <v>15852</v>
      </c>
      <c r="F190" s="182" t="s">
        <v>696</v>
      </c>
      <c r="G190" s="182" t="s">
        <v>13177</v>
      </c>
      <c r="H190" s="183"/>
      <c r="I190" s="184" t="s">
        <v>1599</v>
      </c>
      <c r="J190" s="184" t="s">
        <v>1600</v>
      </c>
      <c r="K190" s="224"/>
      <c r="L190" s="224"/>
      <c r="M190" s="224"/>
      <c r="N190" s="224"/>
      <c r="O190" s="224" t="s">
        <v>16015</v>
      </c>
      <c r="P190" s="185"/>
      <c r="Q190" s="225" t="s">
        <v>15829</v>
      </c>
      <c r="R190" s="182" t="str">
        <f ca="1">IF(ISERROR($V190),"",OFFSET('Smelter Look-up'!$C$4,$V190-4,0)&amp;"")</f>
        <v>Nihon Material Co., Ltd.</v>
      </c>
      <c r="S190" s="181" t="str">
        <f t="shared" ca="1" si="23"/>
        <v>JP</v>
      </c>
      <c r="T190" s="181" t="str">
        <f ca="1">IF(B190="","",IF(ISERROR(MATCH($J190,SorP!$B$1:$B$6226,0)),"",INDIRECT("'SorP'!$A$"&amp;MATCH($S190&amp;$J190,SorP!C:C,0))))</f>
        <v>JP-12</v>
      </c>
      <c r="U190" s="201"/>
      <c r="V190" s="226">
        <f>IF(C190="",NA(),IF(OR(C190="Smelter not listed",C190="Smelter not yet identified"),MATCH($B190&amp;$D190,'Smelter Look-up'!$J:$J,0),MATCH($B190&amp;$C190,'Smelter Look-up'!$J:$J,0)))</f>
        <v>201</v>
      </c>
      <c r="X190" s="227">
        <f t="shared" si="24"/>
        <v>0</v>
      </c>
      <c r="AB190" s="228" t="str">
        <f t="shared" si="25"/>
        <v>GoldNihon Material Co., Ltd.</v>
      </c>
    </row>
    <row r="191" spans="1:28" s="227" customFormat="1" ht="191.25">
      <c r="A191" s="181" t="s">
        <v>697</v>
      </c>
      <c r="B191" s="182" t="s">
        <v>1098</v>
      </c>
      <c r="C191" s="186" t="s">
        <v>2110</v>
      </c>
      <c r="D191" s="230"/>
      <c r="E191" s="182" t="s">
        <v>15852</v>
      </c>
      <c r="F191" s="182" t="s">
        <v>697</v>
      </c>
      <c r="G191" s="182" t="s">
        <v>13177</v>
      </c>
      <c r="H191" s="183"/>
      <c r="I191" s="184" t="s">
        <v>1602</v>
      </c>
      <c r="J191" s="184" t="s">
        <v>1603</v>
      </c>
      <c r="K191" s="224"/>
      <c r="L191" s="224"/>
      <c r="M191" s="224"/>
      <c r="N191" s="224"/>
      <c r="O191" s="224" t="s">
        <v>16016</v>
      </c>
      <c r="P191" s="185"/>
      <c r="Q191" s="225" t="s">
        <v>15829</v>
      </c>
      <c r="R191" s="182" t="str">
        <f ca="1">IF(ISERROR($V191),"",OFFSET('Smelter Look-up'!$C$4,$V191-4,0)&amp;"")</f>
        <v>Ohura Precious Metal Industry Co., Ltd.</v>
      </c>
      <c r="S191" s="181" t="str">
        <f t="shared" ca="1" si="23"/>
        <v>JP</v>
      </c>
      <c r="T191" s="181" t="str">
        <f ca="1">IF(B191="","",IF(ISERROR(MATCH($J191,SorP!$B$1:$B$6226,0)),"",INDIRECT("'SorP'!$A$"&amp;MATCH($S191&amp;$J191,SorP!C:C,0))))</f>
        <v>JP-29</v>
      </c>
      <c r="U191" s="201"/>
      <c r="V191" s="226">
        <f>IF(C191="",NA(),IF(OR(C191="Smelter not listed",C191="Smelter not yet identified"),MATCH($B191&amp;$D191,'Smelter Look-up'!$J:$J,0),MATCH($B191&amp;$C191,'Smelter Look-up'!$J:$J,0)))</f>
        <v>207</v>
      </c>
      <c r="X191" s="227">
        <f t="shared" si="24"/>
        <v>0</v>
      </c>
      <c r="AB191" s="228" t="str">
        <f t="shared" si="25"/>
        <v>GoldOhura Precious Metal Industry Co., Ltd.</v>
      </c>
    </row>
    <row r="192" spans="1:28" s="227" customFormat="1" ht="89.25">
      <c r="A192" s="181" t="s">
        <v>673</v>
      </c>
      <c r="B192" s="182" t="s">
        <v>1098</v>
      </c>
      <c r="C192" s="186" t="s">
        <v>52</v>
      </c>
      <c r="D192" s="230"/>
      <c r="E192" s="182" t="s">
        <v>15852</v>
      </c>
      <c r="F192" s="182" t="s">
        <v>673</v>
      </c>
      <c r="G192" s="182" t="s">
        <v>13177</v>
      </c>
      <c r="H192" s="183"/>
      <c r="I192" s="184" t="s">
        <v>2314</v>
      </c>
      <c r="J192" s="184" t="s">
        <v>6611</v>
      </c>
      <c r="K192" s="224"/>
      <c r="L192" s="224"/>
      <c r="M192" s="224"/>
      <c r="N192" s="224"/>
      <c r="O192" s="224" t="s">
        <v>16017</v>
      </c>
      <c r="P192" s="185"/>
      <c r="Q192" s="225" t="s">
        <v>15829</v>
      </c>
      <c r="R192" s="182" t="str">
        <f ca="1">IF(ISERROR($V192),"",OFFSET('Smelter Look-up'!$C$4,$V192-4,0)&amp;"")</f>
        <v>JX Nippon Mining &amp; Metals Co., Ltd.</v>
      </c>
      <c r="S192" s="181" t="str">
        <f t="shared" ca="1" si="23"/>
        <v>JP</v>
      </c>
      <c r="T192" s="181" t="str">
        <f ca="1">IF(B192="","",IF(ISERROR(MATCH($J192,SorP!$B$1:$B$6226,0)),"",INDIRECT("'SorP'!$A$"&amp;MATCH($S192&amp;$J192,SorP!C:C,0))))</f>
        <v>JP-44</v>
      </c>
      <c r="U192" s="201"/>
      <c r="V192" s="226">
        <f>IF(C192="",NA(),IF(OR(C192="Smelter not listed",C192="Smelter not yet identified"),MATCH($B192&amp;$D192,'Smelter Look-up'!$J:$J,0),MATCH($B192&amp;$C192,'Smelter Look-up'!$J:$J,0)))</f>
        <v>137</v>
      </c>
      <c r="X192" s="227">
        <f t="shared" si="24"/>
        <v>0</v>
      </c>
      <c r="AB192" s="228" t="str">
        <f t="shared" si="25"/>
        <v>GoldJX Nippon Mining &amp; Metals Co., Ltd.</v>
      </c>
    </row>
    <row r="193" spans="1:28" s="227" customFormat="1" ht="51">
      <c r="A193" s="181" t="s">
        <v>667</v>
      </c>
      <c r="B193" s="182" t="s">
        <v>1098</v>
      </c>
      <c r="C193" s="186" t="s">
        <v>879</v>
      </c>
      <c r="D193" s="230"/>
      <c r="E193" s="182" t="s">
        <v>15852</v>
      </c>
      <c r="F193" s="182" t="s">
        <v>667</v>
      </c>
      <c r="G193" s="182" t="s">
        <v>13177</v>
      </c>
      <c r="H193" s="183"/>
      <c r="I193" s="184" t="s">
        <v>1562</v>
      </c>
      <c r="J193" s="184" t="s">
        <v>1562</v>
      </c>
      <c r="K193" s="224"/>
      <c r="L193" s="224"/>
      <c r="M193" s="224"/>
      <c r="N193" s="224"/>
      <c r="O193" s="224" t="s">
        <v>16018</v>
      </c>
      <c r="P193" s="185"/>
      <c r="Q193" s="225" t="s">
        <v>15829</v>
      </c>
      <c r="R193" s="182" t="str">
        <f ca="1">IF(ISERROR($V193),"",OFFSET('Smelter Look-up'!$C$4,$V193-4,0)&amp;"")</f>
        <v>Japan Mint</v>
      </c>
      <c r="S193" s="181" t="str">
        <f t="shared" ca="1" si="23"/>
        <v>JP</v>
      </c>
      <c r="T193" s="181" t="str">
        <f ca="1">IF(B193="","",IF(ISERROR(MATCH($J193,SorP!$B$1:$B$6226,0)),"",INDIRECT("'SorP'!$A$"&amp;MATCH($S193&amp;$J193,SorP!C:C,0))))</f>
        <v>JP-27</v>
      </c>
      <c r="U193" s="201"/>
      <c r="V193" s="226">
        <f>IF(C193="",NA(),IF(OR(C193="Smelter not listed",C193="Smelter not yet identified"),MATCH($B193&amp;$D193,'Smelter Look-up'!$J:$J,0),MATCH($B193&amp;$C193,'Smelter Look-up'!$J:$J,0)))</f>
        <v>127</v>
      </c>
      <c r="X193" s="227">
        <f t="shared" si="24"/>
        <v>0</v>
      </c>
      <c r="AB193" s="228" t="str">
        <f t="shared" si="25"/>
        <v>GoldJapan Mint</v>
      </c>
    </row>
    <row r="194" spans="1:28" s="227" customFormat="1" ht="140.25">
      <c r="A194" s="181" t="s">
        <v>639</v>
      </c>
      <c r="B194" s="182" t="s">
        <v>1098</v>
      </c>
      <c r="C194" s="186" t="s">
        <v>2096</v>
      </c>
      <c r="D194" s="230"/>
      <c r="E194" s="182" t="s">
        <v>15852</v>
      </c>
      <c r="F194" s="182" t="s">
        <v>639</v>
      </c>
      <c r="G194" s="182" t="s">
        <v>13177</v>
      </c>
      <c r="H194" s="183"/>
      <c r="I194" s="184" t="s">
        <v>1520</v>
      </c>
      <c r="J194" s="184" t="s">
        <v>1521</v>
      </c>
      <c r="K194" s="224"/>
      <c r="L194" s="224"/>
      <c r="M194" s="224"/>
      <c r="N194" s="224"/>
      <c r="O194" s="224" t="s">
        <v>16019</v>
      </c>
      <c r="P194" s="185"/>
      <c r="Q194" s="225" t="s">
        <v>15829</v>
      </c>
      <c r="R194" s="182" t="str">
        <f ca="1">IF(ISERROR($V194),"",OFFSET('Smelter Look-up'!$C$4,$V194-4,0)&amp;"")</f>
        <v>Asaka Riken Co., Ltd.</v>
      </c>
      <c r="S194" s="181" t="str">
        <f t="shared" ca="1" si="23"/>
        <v>JP</v>
      </c>
      <c r="T194" s="181" t="str">
        <f ca="1">IF(B194="","",IF(ISERROR(MATCH($J194,SorP!$B$1:$B$6226,0)),"",INDIRECT("'SorP'!$A$"&amp;MATCH($S194&amp;$J194,SorP!C:C,0))))</f>
        <v>JP-07</v>
      </c>
      <c r="U194" s="201"/>
      <c r="V194" s="226">
        <f>IF(C194="",NA(),IF(OR(C194="Smelter not listed",C194="Smelter not yet identified"),MATCH($B194&amp;$D194,'Smelter Look-up'!$J:$J,0),MATCH($B194&amp;$C194,'Smelter Look-up'!$J:$J,0)))</f>
        <v>33</v>
      </c>
      <c r="X194" s="227">
        <f t="shared" si="24"/>
        <v>0</v>
      </c>
      <c r="AB194" s="228" t="str">
        <f t="shared" si="25"/>
        <v>GoldAsaka Riken Co., Ltd.</v>
      </c>
    </row>
    <row r="195" spans="1:28" s="227" customFormat="1" ht="102">
      <c r="A195" s="181" t="s">
        <v>633</v>
      </c>
      <c r="B195" s="182" t="s">
        <v>1098</v>
      </c>
      <c r="C195" s="186" t="s">
        <v>2095</v>
      </c>
      <c r="D195" s="230"/>
      <c r="E195" s="182" t="s">
        <v>15852</v>
      </c>
      <c r="F195" s="182" t="s">
        <v>633</v>
      </c>
      <c r="G195" s="182" t="s">
        <v>13177</v>
      </c>
      <c r="H195" s="183"/>
      <c r="I195" s="184" t="s">
        <v>1508</v>
      </c>
      <c r="J195" s="184" t="s">
        <v>1509</v>
      </c>
      <c r="K195" s="224"/>
      <c r="L195" s="224"/>
      <c r="M195" s="224"/>
      <c r="N195" s="224"/>
      <c r="O195" s="224" t="s">
        <v>16020</v>
      </c>
      <c r="P195" s="185"/>
      <c r="Q195" s="225" t="s">
        <v>15829</v>
      </c>
      <c r="R195" s="182" t="str">
        <f ca="1">IF(ISERROR($V195),"",OFFSET('Smelter Look-up'!$C$4,$V195-4,0)&amp;"")</f>
        <v>Aida Chemical Industries Co., Ltd.</v>
      </c>
      <c r="S195" s="181" t="str">
        <f t="shared" ca="1" si="23"/>
        <v>JP</v>
      </c>
      <c r="T195" s="181" t="str">
        <f ca="1">IF(B195="","",IF(ISERROR(MATCH($J195,SorP!$B$1:$B$6226,0)),"",INDIRECT("'SorP'!$A$"&amp;MATCH($S195&amp;$J195,SorP!C:C,0))))</f>
        <v>JP-13</v>
      </c>
      <c r="U195" s="201"/>
      <c r="V195" s="226">
        <f>IF(C195="",NA(),IF(OR(C195="Smelter not listed",C195="Smelter not yet identified"),MATCH($B195&amp;$D195,'Smelter Look-up'!$J:$J,0),MATCH($B195&amp;$C195,'Smelter Look-up'!$J:$J,0)))</f>
        <v>13</v>
      </c>
      <c r="X195" s="227">
        <f t="shared" si="24"/>
        <v>0</v>
      </c>
      <c r="AB195" s="228" t="str">
        <f t="shared" si="25"/>
        <v>GoldAida Chemical Industries Co., Ltd.</v>
      </c>
    </row>
    <row r="196" spans="1:28" s="227" customFormat="1" ht="89.25">
      <c r="A196" s="181" t="s">
        <v>716</v>
      </c>
      <c r="B196" s="182" t="s">
        <v>1098</v>
      </c>
      <c r="C196" s="186" t="s">
        <v>2117</v>
      </c>
      <c r="D196" s="230"/>
      <c r="E196" s="182" t="s">
        <v>15852</v>
      </c>
      <c r="F196" s="182" t="s">
        <v>716</v>
      </c>
      <c r="G196" s="182" t="s">
        <v>13177</v>
      </c>
      <c r="H196" s="183"/>
      <c r="I196" s="184" t="s">
        <v>1635</v>
      </c>
      <c r="J196" s="184" t="s">
        <v>1547</v>
      </c>
      <c r="K196" s="224"/>
      <c r="L196" s="224"/>
      <c r="M196" s="224"/>
      <c r="N196" s="224"/>
      <c r="O196" s="224" t="s">
        <v>16021</v>
      </c>
      <c r="P196" s="185"/>
      <c r="Q196" s="225" t="s">
        <v>15829</v>
      </c>
      <c r="R196" s="182" t="str">
        <f ca="1">IF(ISERROR($V196),"",OFFSET('Smelter Look-up'!$C$4,$V196-4,0)&amp;"")</f>
        <v>Tokuriki Honten Co., Ltd.</v>
      </c>
      <c r="S196" s="181" t="str">
        <f t="shared" ca="1" si="23"/>
        <v>JP</v>
      </c>
      <c r="T196" s="181" t="str">
        <f ca="1">IF(B196="","",IF(ISERROR(MATCH($J196,SorP!$B$1:$B$6226,0)),"",INDIRECT("'SorP'!$A$"&amp;MATCH($S196&amp;$J196,SorP!C:C,0))))</f>
        <v>JP-11</v>
      </c>
      <c r="U196" s="201"/>
      <c r="V196" s="226">
        <f>IF(C196="",NA(),IF(OR(C196="Smelter not listed",C196="Smelter not yet identified"),MATCH($B196&amp;$D196,'Smelter Look-up'!$J:$J,0),MATCH($B196&amp;$C196,'Smelter Look-up'!$J:$J,0)))</f>
        <v>293</v>
      </c>
      <c r="X196" s="227">
        <f t="shared" si="24"/>
        <v>0</v>
      </c>
      <c r="AB196" s="228" t="str">
        <f t="shared" si="25"/>
        <v>GoldTokuriki Honten Co., Ltd.</v>
      </c>
    </row>
    <row r="197" spans="1:28" s="227" customFormat="1" ht="76.5">
      <c r="A197" s="181" t="s">
        <v>674</v>
      </c>
      <c r="B197" s="182" t="s">
        <v>1098</v>
      </c>
      <c r="C197" s="186" t="s">
        <v>1571</v>
      </c>
      <c r="D197" s="230"/>
      <c r="E197" s="182" t="s">
        <v>15859</v>
      </c>
      <c r="F197" s="182" t="s">
        <v>674</v>
      </c>
      <c r="G197" s="182" t="s">
        <v>13177</v>
      </c>
      <c r="H197" s="183"/>
      <c r="I197" s="184" t="s">
        <v>1572</v>
      </c>
      <c r="J197" s="184" t="s">
        <v>7005</v>
      </c>
      <c r="K197" s="224"/>
      <c r="L197" s="224"/>
      <c r="M197" s="224"/>
      <c r="N197" s="224"/>
      <c r="O197" s="224" t="s">
        <v>16022</v>
      </c>
      <c r="P197" s="185"/>
      <c r="Q197" s="225" t="s">
        <v>15829</v>
      </c>
      <c r="R197" s="182" t="str">
        <f ca="1">IF(ISERROR($V197),"",OFFSET('Smelter Look-up'!$C$4,$V197-4,0)&amp;"")</f>
        <v>Kazzinc</v>
      </c>
      <c r="S197" s="181" t="str">
        <f t="shared" ref="S197" ca="1" si="26">IF(B197="","",IF(ISERROR(MATCH($E197,CL,0)),"Unknown",INDIRECT("'C'!$A$"&amp;MATCH($E197,CL,0)+1)))</f>
        <v>KZ</v>
      </c>
      <c r="T197" s="181" t="str">
        <f ca="1">IF(B197="","",IF(ISERROR(MATCH($J197,SorP!$B$1:$B$6226,0)),"",INDIRECT("'SorP'!$A$"&amp;MATCH($S197&amp;$J197,SorP!C:C,0))))</f>
        <v>KZ-KAR</v>
      </c>
      <c r="U197" s="201"/>
      <c r="V197" s="226">
        <f>IF(C197="",NA(),IF(OR(C197="Smelter not listed",C197="Smelter not yet identified"),MATCH($B197&amp;$D197,'Smelter Look-up'!$J:$J,0),MATCH($B197&amp;$C197,'Smelter Look-up'!$J:$J,0)))</f>
        <v>141</v>
      </c>
      <c r="X197" s="227">
        <f t="shared" ref="X197" si="27">IF(AND(C197="Smelter not listed",OR(LEN(D197)=0,LEN(E197)=0)),1,0)</f>
        <v>0</v>
      </c>
      <c r="AB197" s="228" t="str">
        <f t="shared" ref="AB197" si="28">B197&amp;C197</f>
        <v>GoldKazzinc</v>
      </c>
    </row>
    <row r="198" spans="1:28" s="227" customFormat="1" ht="25.5">
      <c r="A198" s="181" t="s">
        <v>2148</v>
      </c>
      <c r="B198" s="182" t="s">
        <v>1098</v>
      </c>
      <c r="C198" s="186" t="s">
        <v>2147</v>
      </c>
      <c r="D198" s="230"/>
      <c r="E198" s="182" t="s">
        <v>15859</v>
      </c>
      <c r="F198" s="182" t="s">
        <v>2148</v>
      </c>
      <c r="G198" s="182" t="s">
        <v>13177</v>
      </c>
      <c r="H198" s="183"/>
      <c r="I198" s="184" t="s">
        <v>2149</v>
      </c>
      <c r="J198" s="184" t="s">
        <v>7005</v>
      </c>
      <c r="K198" s="224"/>
      <c r="L198" s="224"/>
      <c r="M198" s="224"/>
      <c r="N198" s="224"/>
      <c r="O198" s="224" t="s">
        <v>16023</v>
      </c>
      <c r="P198" s="185"/>
      <c r="Q198" s="225" t="s">
        <v>15836</v>
      </c>
      <c r="R198" s="182" t="str">
        <f ca="1">IF(ISERROR($V198),"",OFFSET('Smelter Look-up'!$C$4,$V198-4,0)&amp;"")</f>
        <v>Kazakhmys Smelting LLC</v>
      </c>
      <c r="S198" s="181" t="str">
        <f t="shared" ref="S198:S229" ca="1" si="29">IF(B198="","",IF(ISERROR(MATCH($E198,CL,0)),"Unknown",INDIRECT("'C'!$A$"&amp;MATCH($E198,CL,0)+1)))</f>
        <v>KZ</v>
      </c>
      <c r="T198" s="181" t="str">
        <f ca="1">IF(B198="","",IF(ISERROR(MATCH($J198,SorP!$B$1:$B$6226,0)),"",INDIRECT("'SorP'!$A$"&amp;MATCH($S198&amp;$J198,SorP!C:C,0))))</f>
        <v>KZ-KAR</v>
      </c>
      <c r="U198" s="201"/>
      <c r="V198" s="226">
        <f>IF(C198="",NA(),IF(OR(C198="Smelter not listed",C198="Smelter not yet identified"),MATCH($B198&amp;$D198,'Smelter Look-up'!$J:$J,0),MATCH($B198&amp;$C198,'Smelter Look-up'!$J:$J,0)))</f>
        <v>140</v>
      </c>
      <c r="X198" s="227">
        <f t="shared" ref="X198:X229" si="30">IF(AND(C198="Smelter not listed",OR(LEN(D198)=0,LEN(E198)=0)),1,0)</f>
        <v>0</v>
      </c>
      <c r="AB198" s="228" t="str">
        <f t="shared" ref="AB198:AB229" si="31">B198&amp;C198</f>
        <v>GoldKazakhmys Smelting LLC</v>
      </c>
    </row>
    <row r="199" spans="1:28" s="227" customFormat="1" ht="25.5">
      <c r="A199" s="181" t="s">
        <v>2280</v>
      </c>
      <c r="B199" s="182" t="s">
        <v>1098</v>
      </c>
      <c r="C199" s="186" t="s">
        <v>2279</v>
      </c>
      <c r="D199" s="230"/>
      <c r="E199" s="182" t="s">
        <v>15859</v>
      </c>
      <c r="F199" s="182" t="s">
        <v>2280</v>
      </c>
      <c r="G199" s="182" t="s">
        <v>13177</v>
      </c>
      <c r="H199" s="183"/>
      <c r="I199" s="184" t="s">
        <v>2281</v>
      </c>
      <c r="J199" s="184" t="s">
        <v>2282</v>
      </c>
      <c r="K199" s="224"/>
      <c r="L199" s="224"/>
      <c r="M199" s="224"/>
      <c r="N199" s="224"/>
      <c r="O199" s="224" t="s">
        <v>16024</v>
      </c>
      <c r="P199" s="185"/>
      <c r="Q199" s="225" t="s">
        <v>15829</v>
      </c>
      <c r="R199" s="182" t="str">
        <f ca="1">IF(ISERROR($V199),"",OFFSET('Smelter Look-up'!$C$4,$V199-4,0)&amp;"")</f>
        <v>TOO Tau-Ken-Altyn</v>
      </c>
      <c r="S199" s="181" t="str">
        <f t="shared" ca="1" si="29"/>
        <v>KZ</v>
      </c>
      <c r="T199" s="181" t="str">
        <f ca="1">IF(B199="","",IF(ISERROR(MATCH($J199,SorP!$B$1:$B$6226,0)),"",INDIRECT("'SorP'!$A$"&amp;MATCH($S199&amp;$J199,SorP!C:C,0))))</f>
        <v>KZ-ALA</v>
      </c>
      <c r="U199" s="201"/>
      <c r="V199" s="226">
        <f>IF(C199="",NA(),IF(OR(C199="Smelter not listed",C199="Smelter not yet identified"),MATCH($B199&amp;$D199,'Smelter Look-up'!$J:$J,0),MATCH($B199&amp;$C199,'Smelter Look-up'!$J:$J,0)))</f>
        <v>297</v>
      </c>
      <c r="X199" s="227">
        <f t="shared" si="30"/>
        <v>0</v>
      </c>
      <c r="AB199" s="228" t="str">
        <f t="shared" si="31"/>
        <v>GoldTOO Tau-Ken-Altyn</v>
      </c>
    </row>
    <row r="200" spans="1:28" s="227" customFormat="1" ht="38.25">
      <c r="A200" s="181" t="s">
        <v>653</v>
      </c>
      <c r="B200" s="182" t="s">
        <v>1098</v>
      </c>
      <c r="C200" s="186" t="s">
        <v>2208</v>
      </c>
      <c r="D200" s="230"/>
      <c r="E200" s="182" t="s">
        <v>16014</v>
      </c>
      <c r="F200" s="182" t="s">
        <v>653</v>
      </c>
      <c r="G200" s="182" t="s">
        <v>13177</v>
      </c>
      <c r="H200" s="183"/>
      <c r="I200" s="184" t="s">
        <v>1540</v>
      </c>
      <c r="J200" s="184" t="s">
        <v>12818</v>
      </c>
      <c r="K200" s="224"/>
      <c r="L200" s="224"/>
      <c r="M200" s="224"/>
      <c r="N200" s="224"/>
      <c r="O200" s="224" t="s">
        <v>16025</v>
      </c>
      <c r="P200" s="185"/>
      <c r="Q200" s="225" t="s">
        <v>15829</v>
      </c>
      <c r="R200" s="182" t="str">
        <f ca="1">IF(ISERROR($V200),"",OFFSET('Smelter Look-up'!$C$4,$V200-4,0)&amp;"")</f>
        <v>DSC (Do Sung Corporation)</v>
      </c>
      <c r="S200" s="181" t="str">
        <f t="shared" ca="1" si="29"/>
        <v>KR</v>
      </c>
      <c r="T200" s="181" t="str">
        <f ca="1">IF(B200="","",IF(ISERROR(MATCH($J200,SorP!$B$1:$B$6226,0)),"",INDIRECT("'SorP'!$A$"&amp;MATCH($S200&amp;$J200,SorP!C:C,0))))</f>
        <v>KR-41</v>
      </c>
      <c r="U200" s="201"/>
      <c r="V200" s="226">
        <f>IF(C200="",NA(),IF(OR(C200="Smelter not listed",C200="Smelter not yet identified"),MATCH($B200&amp;$D200,'Smelter Look-up'!$J:$J,0),MATCH($B200&amp;$C200,'Smelter Look-up'!$J:$J,0)))</f>
        <v>72</v>
      </c>
      <c r="X200" s="227">
        <f t="shared" si="30"/>
        <v>0</v>
      </c>
      <c r="AB200" s="228" t="str">
        <f t="shared" si="31"/>
        <v>GoldDSC (Do Sung Corporation)</v>
      </c>
    </row>
    <row r="201" spans="1:28" s="227" customFormat="1" ht="38.25">
      <c r="A201" s="181" t="s">
        <v>707</v>
      </c>
      <c r="B201" s="182" t="s">
        <v>1098</v>
      </c>
      <c r="C201" s="186" t="s">
        <v>2395</v>
      </c>
      <c r="D201" s="230"/>
      <c r="E201" s="182" t="s">
        <v>16014</v>
      </c>
      <c r="F201" s="182" t="s">
        <v>707</v>
      </c>
      <c r="G201" s="182" t="s">
        <v>13177</v>
      </c>
      <c r="H201" s="183"/>
      <c r="I201" s="184" t="s">
        <v>1616</v>
      </c>
      <c r="J201" s="184" t="s">
        <v>12820</v>
      </c>
      <c r="K201" s="224"/>
      <c r="L201" s="224"/>
      <c r="M201" s="224"/>
      <c r="N201" s="224"/>
      <c r="O201" s="224" t="s">
        <v>16026</v>
      </c>
      <c r="P201" s="185"/>
      <c r="Q201" s="225" t="s">
        <v>16027</v>
      </c>
      <c r="R201" s="182" t="str">
        <f ca="1">IF(ISERROR($V201),"",OFFSET('Smelter Look-up'!$C$4,$V201-4,0)&amp;"")</f>
        <v>Samwon Metals Corp.</v>
      </c>
      <c r="S201" s="181" t="str">
        <f t="shared" ca="1" si="29"/>
        <v>KR</v>
      </c>
      <c r="T201" s="181" t="str">
        <f ca="1">IF(B201="","",IF(ISERROR(MATCH($J201,SorP!$B$1:$B$6226,0)),"",INDIRECT("'SorP'!$A$"&amp;MATCH($S201&amp;$J201,SorP!C:C,0))))</f>
        <v>KR-48</v>
      </c>
      <c r="U201" s="201"/>
      <c r="V201" s="226">
        <f>IF(C201="",NA(),IF(OR(C201="Smelter not listed",C201="Smelter not yet identified"),MATCH($B201&amp;$D201,'Smelter Look-up'!$J:$J,0),MATCH($B201&amp;$C201,'Smelter Look-up'!$J:$J,0)))</f>
        <v>240</v>
      </c>
      <c r="X201" s="227">
        <f t="shared" si="30"/>
        <v>0</v>
      </c>
      <c r="AB201" s="228" t="str">
        <f t="shared" si="31"/>
        <v>GoldSamwon Metals Corp.</v>
      </c>
    </row>
    <row r="202" spans="1:28" s="227" customFormat="1" ht="102">
      <c r="A202" s="181" t="s">
        <v>1373</v>
      </c>
      <c r="B202" s="182" t="s">
        <v>1098</v>
      </c>
      <c r="C202" s="186" t="s">
        <v>1372</v>
      </c>
      <c r="D202" s="230"/>
      <c r="E202" s="182" t="s">
        <v>16014</v>
      </c>
      <c r="F202" s="182" t="s">
        <v>1373</v>
      </c>
      <c r="G202" s="182" t="s">
        <v>13177</v>
      </c>
      <c r="H202" s="183"/>
      <c r="I202" s="184" t="s">
        <v>1538</v>
      </c>
      <c r="J202" s="184" t="s">
        <v>12813</v>
      </c>
      <c r="K202" s="224"/>
      <c r="L202" s="224"/>
      <c r="M202" s="224"/>
      <c r="N202" s="224"/>
      <c r="O202" s="224" t="s">
        <v>16028</v>
      </c>
      <c r="P202" s="185"/>
      <c r="Q202" s="225" t="s">
        <v>15913</v>
      </c>
      <c r="R202" s="182" t="str">
        <f ca="1">IF(ISERROR($V202),"",OFFSET('Smelter Look-up'!$C$4,$V202-4,0)&amp;"")</f>
        <v>Samduck Precious Metals</v>
      </c>
      <c r="S202" s="181" t="str">
        <f t="shared" ca="1" si="29"/>
        <v>KR</v>
      </c>
      <c r="T202" s="181" t="str">
        <f ca="1">IF(B202="","",IF(ISERROR(MATCH($J202,SorP!$B$1:$B$6226,0)),"",INDIRECT("'SorP'!$A$"&amp;MATCH($S202&amp;$J202,SorP!C:C,0))))</f>
        <v>KR-28</v>
      </c>
      <c r="U202" s="201"/>
      <c r="V202" s="226">
        <f>IF(C202="",NA(),IF(OR(C202="Smelter not listed",C202="Smelter not yet identified"),MATCH($B202&amp;$D202,'Smelter Look-up'!$J:$J,0),MATCH($B202&amp;$C202,'Smelter Look-up'!$J:$J,0)))</f>
        <v>239</v>
      </c>
      <c r="X202" s="227">
        <f t="shared" si="30"/>
        <v>0</v>
      </c>
      <c r="AB202" s="228" t="str">
        <f t="shared" si="31"/>
        <v>GoldSamduck Precious Metals</v>
      </c>
    </row>
    <row r="203" spans="1:28" s="227" customFormat="1" ht="102">
      <c r="A203" s="181" t="s">
        <v>1678</v>
      </c>
      <c r="B203" s="182" t="s">
        <v>1098</v>
      </c>
      <c r="C203" s="186" t="s">
        <v>2254</v>
      </c>
      <c r="D203" s="230"/>
      <c r="E203" s="182" t="s">
        <v>16014</v>
      </c>
      <c r="F203" s="182" t="s">
        <v>1678</v>
      </c>
      <c r="G203" s="182" t="s">
        <v>13177</v>
      </c>
      <c r="H203" s="183"/>
      <c r="I203" s="184" t="s">
        <v>15609</v>
      </c>
      <c r="J203" s="184" t="s">
        <v>12824</v>
      </c>
      <c r="K203" s="224"/>
      <c r="L203" s="224"/>
      <c r="M203" s="224"/>
      <c r="N203" s="224"/>
      <c r="O203" s="224" t="s">
        <v>16029</v>
      </c>
      <c r="P203" s="185"/>
      <c r="Q203" s="225" t="s">
        <v>15829</v>
      </c>
      <c r="R203" s="182" t="str">
        <f ca="1">IF(ISERROR($V203),"",OFFSET('Smelter Look-up'!$C$4,$V203-4,0)&amp;"")</f>
        <v>Korea Zinc Co., Ltd.</v>
      </c>
      <c r="S203" s="181" t="str">
        <f t="shared" ca="1" si="29"/>
        <v>KR</v>
      </c>
      <c r="T203" s="181" t="str">
        <f ca="1">IF(B203="","",IF(ISERROR(MATCH($J203,SorP!$B$1:$B$6226,0)),"",INDIRECT("'SorP'!$A$"&amp;MATCH($S203&amp;$J203,SorP!C:C,0))))</f>
        <v>KR-11</v>
      </c>
      <c r="U203" s="201"/>
      <c r="V203" s="226">
        <f>IF(C203="",NA(),IF(OR(C203="Smelter not listed",C203="Smelter not yet identified"),MATCH($B203&amp;$D203,'Smelter Look-up'!$J:$J,0),MATCH($B203&amp;$C203,'Smelter Look-up'!$J:$J,0)))</f>
        <v>150</v>
      </c>
      <c r="X203" s="227">
        <f t="shared" si="30"/>
        <v>0</v>
      </c>
      <c r="AB203" s="228" t="str">
        <f t="shared" si="31"/>
        <v>GoldKorea Zinc Co., Ltd.</v>
      </c>
    </row>
    <row r="204" spans="1:28" s="227" customFormat="1" ht="102">
      <c r="A204" s="181" t="s">
        <v>681</v>
      </c>
      <c r="B204" s="182" t="s">
        <v>1098</v>
      </c>
      <c r="C204" s="186" t="s">
        <v>15610</v>
      </c>
      <c r="D204" s="230"/>
      <c r="E204" s="182" t="s">
        <v>16014</v>
      </c>
      <c r="F204" s="182" t="s">
        <v>681</v>
      </c>
      <c r="G204" s="182" t="s">
        <v>13177</v>
      </c>
      <c r="H204" s="183"/>
      <c r="I204" s="184" t="s">
        <v>1579</v>
      </c>
      <c r="J204" s="184" t="s">
        <v>12814</v>
      </c>
      <c r="K204" s="224"/>
      <c r="L204" s="224"/>
      <c r="M204" s="224"/>
      <c r="N204" s="224"/>
      <c r="O204" s="224" t="s">
        <v>16030</v>
      </c>
      <c r="P204" s="185"/>
      <c r="Q204" s="225" t="s">
        <v>15829</v>
      </c>
      <c r="R204" s="182" t="str">
        <f ca="1">IF(ISERROR($V204),"",OFFSET('Smelter Look-up'!$C$4,$V204-4,0)&amp;"")</f>
        <v>LS MnM Inc.</v>
      </c>
      <c r="S204" s="181" t="str">
        <f t="shared" ca="1" si="29"/>
        <v>KR</v>
      </c>
      <c r="T204" s="181" t="str">
        <f ca="1">IF(B204="","",IF(ISERROR(MATCH($J204,SorP!$B$1:$B$6226,0)),"",INDIRECT("'SorP'!$A$"&amp;MATCH($S204&amp;$J204,SorP!C:C,0))))</f>
        <v>KR-31</v>
      </c>
      <c r="U204" s="201"/>
      <c r="V204" s="226">
        <f>IF(C204="",NA(),IF(OR(C204="Smelter not listed",C204="Smelter not yet identified"),MATCH($B204&amp;$D204,'Smelter Look-up'!$J:$J,0),MATCH($B204&amp;$C204,'Smelter Look-up'!$J:$J,0)))</f>
        <v>163</v>
      </c>
      <c r="X204" s="227">
        <f t="shared" si="30"/>
        <v>0</v>
      </c>
      <c r="AB204" s="228" t="str">
        <f t="shared" si="31"/>
        <v>GoldLS MnM Inc.</v>
      </c>
    </row>
    <row r="205" spans="1:28" s="227" customFormat="1" ht="51">
      <c r="A205" s="181" t="s">
        <v>663</v>
      </c>
      <c r="B205" s="182" t="s">
        <v>1098</v>
      </c>
      <c r="C205" s="186" t="s">
        <v>2453</v>
      </c>
      <c r="D205" s="230"/>
      <c r="E205" s="182" t="s">
        <v>16014</v>
      </c>
      <c r="F205" s="182" t="s">
        <v>663</v>
      </c>
      <c r="G205" s="182" t="s">
        <v>13177</v>
      </c>
      <c r="H205" s="183"/>
      <c r="I205" s="184" t="s">
        <v>1558</v>
      </c>
      <c r="J205" s="184" t="s">
        <v>12818</v>
      </c>
      <c r="K205" s="224"/>
      <c r="L205" s="224"/>
      <c r="M205" s="224"/>
      <c r="N205" s="224"/>
      <c r="O205" s="224" t="s">
        <v>16031</v>
      </c>
      <c r="P205" s="185"/>
      <c r="Q205" s="225" t="s">
        <v>16027</v>
      </c>
      <c r="R205" s="182" t="str">
        <f ca="1">IF(ISERROR($V205),"",OFFSET('Smelter Look-up'!$C$4,$V205-4,0)&amp;"")</f>
        <v>HwaSeong CJ CO., LTD.</v>
      </c>
      <c r="S205" s="181" t="str">
        <f t="shared" ca="1" si="29"/>
        <v>KR</v>
      </c>
      <c r="T205" s="181" t="str">
        <f ca="1">IF(B205="","",IF(ISERROR(MATCH($J205,SorP!$B$1:$B$6226,0)),"",INDIRECT("'SorP'!$A$"&amp;MATCH($S205&amp;$J205,SorP!C:C,0))))</f>
        <v>KR-41</v>
      </c>
      <c r="U205" s="201"/>
      <c r="V205" s="226">
        <f>IF(C205="",NA(),IF(OR(C205="Smelter not listed",C205="Smelter not yet identified"),MATCH($B205&amp;$D205,'Smelter Look-up'!$J:$J,0),MATCH($B205&amp;$C205,'Smelter Look-up'!$J:$J,0)))</f>
        <v>117</v>
      </c>
      <c r="X205" s="227">
        <f t="shared" si="30"/>
        <v>0</v>
      </c>
      <c r="AB205" s="228" t="str">
        <f t="shared" si="31"/>
        <v>GoldHwaSeong CJ CO., LTD.</v>
      </c>
    </row>
    <row r="206" spans="1:28" s="227" customFormat="1" ht="140.25">
      <c r="A206" s="181" t="s">
        <v>2404</v>
      </c>
      <c r="B206" s="182" t="s">
        <v>1098</v>
      </c>
      <c r="C206" s="186" t="s">
        <v>12872</v>
      </c>
      <c r="D206" s="230"/>
      <c r="E206" s="182" t="s">
        <v>16014</v>
      </c>
      <c r="F206" s="182" t="s">
        <v>2404</v>
      </c>
      <c r="G206" s="182" t="s">
        <v>13177</v>
      </c>
      <c r="H206" s="183"/>
      <c r="I206" s="184" t="s">
        <v>12885</v>
      </c>
      <c r="J206" s="184" t="s">
        <v>12821</v>
      </c>
      <c r="K206" s="224"/>
      <c r="L206" s="224"/>
      <c r="M206" s="224"/>
      <c r="N206" s="224"/>
      <c r="O206" s="224" t="s">
        <v>16032</v>
      </c>
      <c r="P206" s="185"/>
      <c r="Q206" s="225" t="s">
        <v>15829</v>
      </c>
      <c r="R206" s="182" t="str">
        <f ca="1">IF(ISERROR($V206),"",OFFSET('Smelter Look-up'!$C$4,$V206-4,0)&amp;"")</f>
        <v>SungEel HiMetal Co., Ltd.</v>
      </c>
      <c r="S206" s="181" t="str">
        <f t="shared" ca="1" si="29"/>
        <v>KR</v>
      </c>
      <c r="T206" s="181" t="str">
        <f ca="1">IF(B206="","",IF(ISERROR(MATCH($J206,SorP!$B$1:$B$6226,0)),"",INDIRECT("'SorP'!$A$"&amp;MATCH($S206&amp;$J206,SorP!C:C,0))))</f>
        <v>KR-45</v>
      </c>
      <c r="U206" s="201"/>
      <c r="V206" s="226">
        <f>IF(C206="",NA(),IF(OR(C206="Smelter not listed",C206="Smelter not yet identified"),MATCH($B206&amp;$D206,'Smelter Look-up'!$J:$J,0),MATCH($B206&amp;$C206,'Smelter Look-up'!$J:$J,0)))</f>
        <v>275</v>
      </c>
      <c r="X206" s="227">
        <f t="shared" si="30"/>
        <v>0</v>
      </c>
      <c r="AB206" s="228" t="str">
        <f t="shared" si="31"/>
        <v>GoldSungEel HiMetal Co., Ltd.</v>
      </c>
    </row>
    <row r="207" spans="1:28" s="227" customFormat="1" ht="20.25">
      <c r="A207" s="181" t="s">
        <v>12868</v>
      </c>
      <c r="B207" s="182" t="s">
        <v>1098</v>
      </c>
      <c r="C207" s="186" t="s">
        <v>12867</v>
      </c>
      <c r="D207" s="230"/>
      <c r="E207" s="182" t="s">
        <v>16014</v>
      </c>
      <c r="F207" s="182" t="s">
        <v>12868</v>
      </c>
      <c r="G207" s="182" t="s">
        <v>13177</v>
      </c>
      <c r="H207" s="183"/>
      <c r="I207" s="184" t="s">
        <v>12884</v>
      </c>
      <c r="J207" s="184" t="s">
        <v>12818</v>
      </c>
      <c r="K207" s="224"/>
      <c r="L207" s="224"/>
      <c r="M207" s="224"/>
      <c r="N207" s="224"/>
      <c r="O207" s="224" t="s">
        <v>16033</v>
      </c>
      <c r="P207" s="185"/>
      <c r="Q207" s="225" t="s">
        <v>15829</v>
      </c>
      <c r="R207" s="182" t="str">
        <f ca="1">IF(ISERROR($V207),"",OFFSET('Smelter Look-up'!$C$4,$V207-4,0)&amp;"")</f>
        <v>NH Recytech Company</v>
      </c>
      <c r="S207" s="181" t="str">
        <f t="shared" ca="1" si="29"/>
        <v>KR</v>
      </c>
      <c r="T207" s="181" t="str">
        <f ca="1">IF(B207="","",IF(ISERROR(MATCH($J207,SorP!$B$1:$B$6226,0)),"",INDIRECT("'SorP'!$A$"&amp;MATCH($S207&amp;$J207,SorP!C:C,0))))</f>
        <v>KR-41</v>
      </c>
      <c r="U207" s="201"/>
      <c r="V207" s="226">
        <f>IF(C207="",NA(),IF(OR(C207="Smelter not listed",C207="Smelter not yet identified"),MATCH($B207&amp;$D207,'Smelter Look-up'!$J:$J,0),MATCH($B207&amp;$C207,'Smelter Look-up'!$J:$J,0)))</f>
        <v>200</v>
      </c>
      <c r="X207" s="227">
        <f t="shared" si="30"/>
        <v>0</v>
      </c>
      <c r="AB207" s="228" t="str">
        <f t="shared" si="31"/>
        <v>GoldNH Recytech Company</v>
      </c>
    </row>
    <row r="208" spans="1:28" s="227" customFormat="1" ht="102">
      <c r="A208" s="181" t="s">
        <v>2450</v>
      </c>
      <c r="B208" s="182" t="s">
        <v>1098</v>
      </c>
      <c r="C208" s="186" t="s">
        <v>13752</v>
      </c>
      <c r="D208" s="230"/>
      <c r="E208" s="182" t="s">
        <v>16014</v>
      </c>
      <c r="F208" s="182" t="s">
        <v>2450</v>
      </c>
      <c r="G208" s="182" t="s">
        <v>13177</v>
      </c>
      <c r="H208" s="183"/>
      <c r="I208" s="184" t="s">
        <v>2451</v>
      </c>
      <c r="J208" s="184" t="s">
        <v>12813</v>
      </c>
      <c r="K208" s="224"/>
      <c r="L208" s="224"/>
      <c r="M208" s="224"/>
      <c r="N208" s="224"/>
      <c r="O208" s="224" t="s">
        <v>16034</v>
      </c>
      <c r="P208" s="185"/>
      <c r="Q208" s="225" t="s">
        <v>15829</v>
      </c>
      <c r="R208" s="182" t="str">
        <f ca="1">IF(ISERROR($V208),"",OFFSET('Smelter Look-up'!$C$4,$V208-4,0)&amp;"")</f>
        <v>LT Metal Ltd.</v>
      </c>
      <c r="S208" s="181" t="str">
        <f t="shared" ca="1" si="29"/>
        <v>KR</v>
      </c>
      <c r="T208" s="181" t="str">
        <f ca="1">IF(B208="","",IF(ISERROR(MATCH($J208,SorP!$B$1:$B$6226,0)),"",INDIRECT("'SorP'!$A$"&amp;MATCH($S208&amp;$J208,SorP!C:C,0))))</f>
        <v>KR-28</v>
      </c>
      <c r="U208" s="201"/>
      <c r="V208" s="226">
        <f>IF(C208="",NA(),IF(OR(C208="Smelter not listed",C208="Smelter not yet identified"),MATCH($B208&amp;$D208,'Smelter Look-up'!$J:$J,0),MATCH($B208&amp;$C208,'Smelter Look-up'!$J:$J,0)))</f>
        <v>164</v>
      </c>
      <c r="X208" s="227">
        <f t="shared" si="30"/>
        <v>0</v>
      </c>
      <c r="AB208" s="228" t="str">
        <f t="shared" si="31"/>
        <v>GoldLT Metal Ltd.</v>
      </c>
    </row>
    <row r="209" spans="1:28" s="227" customFormat="1" ht="51">
      <c r="A209" s="181" t="s">
        <v>718</v>
      </c>
      <c r="B209" s="182" t="s">
        <v>1098</v>
      </c>
      <c r="C209" s="186" t="s">
        <v>593</v>
      </c>
      <c r="D209" s="230"/>
      <c r="E209" s="182" t="s">
        <v>16014</v>
      </c>
      <c r="F209" s="182" t="s">
        <v>718</v>
      </c>
      <c r="G209" s="182" t="s">
        <v>13177</v>
      </c>
      <c r="H209" s="183"/>
      <c r="I209" s="184" t="s">
        <v>1639</v>
      </c>
      <c r="J209" s="184" t="s">
        <v>12816</v>
      </c>
      <c r="K209" s="224"/>
      <c r="L209" s="224"/>
      <c r="M209" s="224"/>
      <c r="N209" s="224"/>
      <c r="O209" s="224" t="s">
        <v>16035</v>
      </c>
      <c r="P209" s="185"/>
      <c r="Q209" s="225" t="s">
        <v>15880</v>
      </c>
      <c r="R209" s="182" t="str">
        <f ca="1">IF(ISERROR($V209),"",OFFSET('Smelter Look-up'!$C$4,$V209-4,0)&amp;"")</f>
        <v>Torecom</v>
      </c>
      <c r="S209" s="181" t="str">
        <f t="shared" ca="1" si="29"/>
        <v>KR</v>
      </c>
      <c r="T209" s="181" t="str">
        <f ca="1">IF(B209="","",IF(ISERROR(MATCH($J209,SorP!$B$1:$B$6226,0)),"",INDIRECT("'SorP'!$A$"&amp;MATCH($S209&amp;$J209,SorP!C:C,0))))</f>
        <v>KR-44</v>
      </c>
      <c r="U209" s="201"/>
      <c r="V209" s="226">
        <f>IF(C209="",NA(),IF(OR(C209="Smelter not listed",C209="Smelter not yet identified"),MATCH($B209&amp;$D209,'Smelter Look-up'!$J:$J,0),MATCH($B209&amp;$C209,'Smelter Look-up'!$J:$J,0)))</f>
        <v>298</v>
      </c>
      <c r="X209" s="227">
        <f t="shared" si="30"/>
        <v>0</v>
      </c>
      <c r="AB209" s="228" t="str">
        <f t="shared" si="31"/>
        <v>GoldTorecom</v>
      </c>
    </row>
    <row r="210" spans="1:28" s="227" customFormat="1" ht="38.25">
      <c r="A210" s="181" t="s">
        <v>678</v>
      </c>
      <c r="B210" s="182" t="s">
        <v>1098</v>
      </c>
      <c r="C210" s="186" t="s">
        <v>817</v>
      </c>
      <c r="D210" s="230"/>
      <c r="E210" s="182" t="s">
        <v>16036</v>
      </c>
      <c r="F210" s="182" t="s">
        <v>678</v>
      </c>
      <c r="G210" s="182" t="s">
        <v>13177</v>
      </c>
      <c r="H210" s="183"/>
      <c r="I210" s="184" t="s">
        <v>1576</v>
      </c>
      <c r="J210" s="184" t="s">
        <v>12807</v>
      </c>
      <c r="K210" s="224"/>
      <c r="L210" s="224"/>
      <c r="M210" s="224"/>
      <c r="N210" s="224"/>
      <c r="O210" s="224" t="s">
        <v>16037</v>
      </c>
      <c r="P210" s="185"/>
      <c r="Q210" s="225" t="s">
        <v>15880</v>
      </c>
      <c r="R210" s="182" t="str">
        <f ca="1">IF(ISERROR($V210),"",OFFSET('Smelter Look-up'!$C$4,$V210-4,0)&amp;"")</f>
        <v>Kyrgyzaltyn JSC</v>
      </c>
      <c r="S210" s="181" t="str">
        <f t="shared" ca="1" si="29"/>
        <v>KG</v>
      </c>
      <c r="T210" s="181" t="str">
        <f ca="1">IF(B210="","",IF(ISERROR(MATCH($J210,SorP!$B$1:$B$6226,0)),"",INDIRECT("'SorP'!$A$"&amp;MATCH($S210&amp;$J210,SorP!C:C,0))))</f>
        <v>KG-C</v>
      </c>
      <c r="U210" s="201"/>
      <c r="V210" s="226">
        <f>IF(C210="",NA(),IF(OR(C210="Smelter not listed",C210="Smelter not yet identified"),MATCH($B210&amp;$D210,'Smelter Look-up'!$J:$J,0),MATCH($B210&amp;$C210,'Smelter Look-up'!$J:$J,0)))</f>
        <v>154</v>
      </c>
      <c r="X210" s="227">
        <f t="shared" si="30"/>
        <v>0</v>
      </c>
      <c r="AB210" s="228" t="str">
        <f t="shared" si="31"/>
        <v>GoldKyrgyzaltyn JSC</v>
      </c>
    </row>
    <row r="211" spans="1:28" s="227" customFormat="1" ht="25.5">
      <c r="A211" s="181" t="s">
        <v>2472</v>
      </c>
      <c r="B211" s="182" t="s">
        <v>1098</v>
      </c>
      <c r="C211" s="186" t="s">
        <v>2471</v>
      </c>
      <c r="D211" s="230"/>
      <c r="E211" s="182" t="s">
        <v>16038</v>
      </c>
      <c r="F211" s="182" t="s">
        <v>2472</v>
      </c>
      <c r="G211" s="182" t="s">
        <v>13177</v>
      </c>
      <c r="H211" s="183"/>
      <c r="I211" s="184" t="s">
        <v>2473</v>
      </c>
      <c r="J211" s="184" t="s">
        <v>2473</v>
      </c>
      <c r="K211" s="224"/>
      <c r="L211" s="224"/>
      <c r="M211" s="224"/>
      <c r="N211" s="224"/>
      <c r="O211" s="224" t="s">
        <v>16039</v>
      </c>
      <c r="P211" s="185"/>
      <c r="Q211" s="225" t="s">
        <v>15836</v>
      </c>
      <c r="R211" s="182" t="str">
        <f ca="1">IF(ISERROR($V211),"",OFFSET('Smelter Look-up'!$C$4,$V211-4,0)&amp;"")</f>
        <v>State Research Institute Center for Physical Sciences and Technology</v>
      </c>
      <c r="S211" s="181" t="str">
        <f t="shared" ca="1" si="29"/>
        <v>LT</v>
      </c>
      <c r="T211" s="181" t="str">
        <f ca="1">IF(B211="","",IF(ISERROR(MATCH($J211,SorP!$B$1:$B$6226,0)),"",INDIRECT("'SorP'!$A$"&amp;MATCH($S211&amp;$J211,SorP!C:C,0))))</f>
        <v>LT-58</v>
      </c>
      <c r="U211" s="201"/>
      <c r="V211" s="226">
        <f>IF(C211="",NA(),IF(OR(C211="Smelter not listed",C211="Smelter not yet identified"),MATCH($B211&amp;$D211,'Smelter Look-up'!$J:$J,0),MATCH($B211&amp;$C211,'Smelter Look-up'!$J:$J,0)))</f>
        <v>271</v>
      </c>
      <c r="X211" s="227">
        <f t="shared" si="30"/>
        <v>0</v>
      </c>
      <c r="AB211" s="228" t="str">
        <f t="shared" si="31"/>
        <v>GoldState Research Institute Center for Physical Sciences and Technology</v>
      </c>
    </row>
    <row r="212" spans="1:28" s="227" customFormat="1" ht="38.25">
      <c r="A212" s="181" t="s">
        <v>2263</v>
      </c>
      <c r="B212" s="182" t="s">
        <v>1098</v>
      </c>
      <c r="C212" s="186" t="s">
        <v>2262</v>
      </c>
      <c r="D212" s="230"/>
      <c r="E212" s="182" t="s">
        <v>15856</v>
      </c>
      <c r="F212" s="182" t="s">
        <v>2263</v>
      </c>
      <c r="G212" s="182" t="s">
        <v>13177</v>
      </c>
      <c r="H212" s="183"/>
      <c r="I212" s="184" t="s">
        <v>2299</v>
      </c>
      <c r="J212" s="184" t="s">
        <v>2300</v>
      </c>
      <c r="K212" s="224"/>
      <c r="L212" s="224"/>
      <c r="M212" s="224"/>
      <c r="N212" s="224"/>
      <c r="O212" s="224" t="s">
        <v>16040</v>
      </c>
      <c r="P212" s="185"/>
      <c r="Q212" s="225" t="s">
        <v>15880</v>
      </c>
      <c r="R212" s="182" t="str">
        <f ca="1">IF(ISERROR($V212),"",OFFSET('Smelter Look-up'!$C$4,$V212-4,0)&amp;"")</f>
        <v>Modeltech Sdn Bhd</v>
      </c>
      <c r="S212" s="181" t="str">
        <f t="shared" ca="1" si="29"/>
        <v>MY</v>
      </c>
      <c r="T212" s="181" t="str">
        <f ca="1">IF(B212="","",IF(ISERROR(MATCH($J212,SorP!$B$1:$B$6226,0)),"",INDIRECT("'SorP'!$A$"&amp;MATCH($S212&amp;$J212,SorP!C:C,0))))</f>
        <v>MY-04</v>
      </c>
      <c r="U212" s="201"/>
      <c r="V212" s="226">
        <f>IF(C212="",NA(),IF(OR(C212="Smelter not listed",C212="Smelter not yet identified"),MATCH($B212&amp;$D212,'Smelter Look-up'!$J:$J,0),MATCH($B212&amp;$C212,'Smelter Look-up'!$J:$J,0)))</f>
        <v>194</v>
      </c>
      <c r="X212" s="227">
        <f t="shared" si="30"/>
        <v>0</v>
      </c>
      <c r="AB212" s="228" t="str">
        <f t="shared" si="31"/>
        <v>GoldModeltech Sdn Bhd</v>
      </c>
    </row>
    <row r="213" spans="1:28" s="227" customFormat="1" ht="38.25">
      <c r="A213" s="181" t="s">
        <v>646</v>
      </c>
      <c r="B213" s="182" t="s">
        <v>1098</v>
      </c>
      <c r="C213" s="186" t="s">
        <v>876</v>
      </c>
      <c r="D213" s="230"/>
      <c r="E213" s="182" t="s">
        <v>15861</v>
      </c>
      <c r="F213" s="182" t="s">
        <v>646</v>
      </c>
      <c r="G213" s="182" t="s">
        <v>13177</v>
      </c>
      <c r="H213" s="183"/>
      <c r="I213" s="184" t="s">
        <v>1526</v>
      </c>
      <c r="J213" s="184" t="s">
        <v>1527</v>
      </c>
      <c r="K213" s="224"/>
      <c r="L213" s="224"/>
      <c r="M213" s="224"/>
      <c r="N213" s="224"/>
      <c r="O213" s="224" t="s">
        <v>16041</v>
      </c>
      <c r="P213" s="185"/>
      <c r="Q213" s="225" t="s">
        <v>15836</v>
      </c>
      <c r="R213" s="182" t="str">
        <f ca="1">IF(ISERROR($V213),"",OFFSET('Smelter Look-up'!$C$4,$V213-4,0)&amp;"")</f>
        <v>Caridad</v>
      </c>
      <c r="S213" s="181" t="str">
        <f t="shared" ca="1" si="29"/>
        <v>MX</v>
      </c>
      <c r="T213" s="181" t="str">
        <f ca="1">IF(B213="","",IF(ISERROR(MATCH($J213,SorP!$B$1:$B$6226,0)),"",INDIRECT("'SorP'!$A$"&amp;MATCH($S213&amp;$J213,SorP!C:C,0))))</f>
        <v>MX-SON</v>
      </c>
      <c r="U213" s="201"/>
      <c r="V213" s="226">
        <f>IF(C213="",NA(),IF(OR(C213="Smelter not listed",C213="Smelter not yet identified"),MATCH($B213&amp;$D213,'Smelter Look-up'!$J:$J,0),MATCH($B213&amp;$C213,'Smelter Look-up'!$J:$J,0)))</f>
        <v>46</v>
      </c>
      <c r="X213" s="227">
        <f t="shared" si="30"/>
        <v>0</v>
      </c>
      <c r="AB213" s="228" t="str">
        <f t="shared" si="31"/>
        <v>GoldCaridad</v>
      </c>
    </row>
    <row r="214" spans="1:28" s="227" customFormat="1" ht="51">
      <c r="A214" s="181" t="s">
        <v>2268</v>
      </c>
      <c r="B214" s="182" t="s">
        <v>1098</v>
      </c>
      <c r="C214" s="186" t="s">
        <v>13704</v>
      </c>
      <c r="D214" s="230"/>
      <c r="E214" s="182" t="s">
        <v>16042</v>
      </c>
      <c r="F214" s="182" t="s">
        <v>2268</v>
      </c>
      <c r="G214" s="182" t="s">
        <v>13177</v>
      </c>
      <c r="H214" s="183"/>
      <c r="I214" s="184" t="s">
        <v>2301</v>
      </c>
      <c r="J214" s="184" t="s">
        <v>8844</v>
      </c>
      <c r="K214" s="224"/>
      <c r="L214" s="224"/>
      <c r="M214" s="224"/>
      <c r="N214" s="224"/>
      <c r="O214" s="224" t="s">
        <v>16043</v>
      </c>
      <c r="P214" s="185"/>
      <c r="Q214" s="225" t="s">
        <v>15829</v>
      </c>
      <c r="R214" s="182" t="str">
        <f ca="1">IF(ISERROR($V214),"",OFFSET('Smelter Look-up'!$C$4,$V214-4,0)&amp;"")</f>
        <v>REMONDIS PMR B.V.</v>
      </c>
      <c r="S214" s="181" t="str">
        <f t="shared" ca="1" si="29"/>
        <v>NL</v>
      </c>
      <c r="T214" s="181" t="str">
        <f ca="1">IF(B214="","",IF(ISERROR(MATCH($J214,SorP!$B$1:$B$6226,0)),"",INDIRECT("'SorP'!$A$"&amp;MATCH($S214&amp;$J214,SorP!C:C,0))))</f>
        <v>NL-NB</v>
      </c>
      <c r="U214" s="201"/>
      <c r="V214" s="226">
        <f>IF(C214="",NA(),IF(OR(C214="Smelter not listed",C214="Smelter not yet identified"),MATCH($B214&amp;$D214,'Smelter Look-up'!$J:$J,0),MATCH($B214&amp;$C214,'Smelter Look-up'!$J:$J,0)))</f>
        <v>228</v>
      </c>
      <c r="X214" s="227">
        <f t="shared" si="30"/>
        <v>0</v>
      </c>
      <c r="AB214" s="228" t="str">
        <f t="shared" si="31"/>
        <v>GoldREMONDIS PMR B.V.</v>
      </c>
    </row>
    <row r="215" spans="1:28" s="227" customFormat="1" ht="102">
      <c r="A215" s="181" t="s">
        <v>690</v>
      </c>
      <c r="B215" s="182" t="s">
        <v>1098</v>
      </c>
      <c r="C215" s="186" t="s">
        <v>12376</v>
      </c>
      <c r="D215" s="230"/>
      <c r="E215" s="182" t="s">
        <v>15861</v>
      </c>
      <c r="F215" s="182" t="s">
        <v>690</v>
      </c>
      <c r="G215" s="182" t="s">
        <v>13177</v>
      </c>
      <c r="H215" s="183"/>
      <c r="I215" s="184" t="s">
        <v>1592</v>
      </c>
      <c r="J215" s="184" t="s">
        <v>12832</v>
      </c>
      <c r="K215" s="224"/>
      <c r="L215" s="224"/>
      <c r="M215" s="224"/>
      <c r="N215" s="224"/>
      <c r="O215" s="224" t="s">
        <v>16044</v>
      </c>
      <c r="P215" s="185"/>
      <c r="Q215" s="225" t="s">
        <v>15829</v>
      </c>
      <c r="R215" s="182" t="str">
        <f ca="1">IF(ISERROR($V215),"",OFFSET('Smelter Look-up'!$C$4,$V215-4,0)&amp;"")</f>
        <v>Metalurgica Met-Mex Penoles S.A. De C.V.</v>
      </c>
      <c r="S215" s="181" t="str">
        <f t="shared" ca="1" si="29"/>
        <v>MX</v>
      </c>
      <c r="T215" s="181" t="str">
        <f ca="1">IF(B215="","",IF(ISERROR(MATCH($J215,SorP!$B$1:$B$6226,0)),"",INDIRECT("'SorP'!$A$"&amp;MATCH($S215&amp;$J215,SorP!C:C,0))))</f>
        <v>MX-COA</v>
      </c>
      <c r="U215" s="201"/>
      <c r="V215" s="226">
        <f>IF(C215="",NA(),IF(OR(C215="Smelter not listed",C215="Smelter not yet identified"),MATCH($B215&amp;$D215,'Smelter Look-up'!$J:$J,0),MATCH($B215&amp;$C215,'Smelter Look-up'!$J:$J,0)))</f>
        <v>183</v>
      </c>
      <c r="X215" s="227">
        <f t="shared" si="30"/>
        <v>0</v>
      </c>
      <c r="AB215" s="228" t="str">
        <f t="shared" si="31"/>
        <v>GoldMetalurgica Met-Mex Penoles S.A. De C.V.</v>
      </c>
    </row>
    <row r="216" spans="1:28" s="227" customFormat="1" ht="25.5">
      <c r="A216" s="181" t="s">
        <v>2161</v>
      </c>
      <c r="B216" s="182" t="s">
        <v>1098</v>
      </c>
      <c r="C216" s="186" t="s">
        <v>2160</v>
      </c>
      <c r="D216" s="230"/>
      <c r="E216" s="182" t="s">
        <v>16045</v>
      </c>
      <c r="F216" s="182" t="s">
        <v>2161</v>
      </c>
      <c r="G216" s="182" t="s">
        <v>13177</v>
      </c>
      <c r="H216" s="183"/>
      <c r="I216" s="184" t="s">
        <v>2264</v>
      </c>
      <c r="J216" s="184" t="s">
        <v>2162</v>
      </c>
      <c r="K216" s="224"/>
      <c r="L216" s="224"/>
      <c r="M216" s="224"/>
      <c r="N216" s="224"/>
      <c r="O216" s="224" t="s">
        <v>16046</v>
      </c>
      <c r="P216" s="185"/>
      <c r="Q216" s="225" t="s">
        <v>15836</v>
      </c>
      <c r="R216" s="182" t="str">
        <f ca="1">IF(ISERROR($V216),"",OFFSET('Smelter Look-up'!$C$4,$V216-4,0)&amp;"")</f>
        <v>Morris and Watson</v>
      </c>
      <c r="S216" s="181" t="str">
        <f t="shared" ca="1" si="29"/>
        <v>NZ</v>
      </c>
      <c r="T216" s="181" t="str">
        <f ca="1">IF(B216="","",IF(ISERROR(MATCH($J216,SorP!$B$1:$B$6226,0)),"",INDIRECT("'SorP'!$A$"&amp;MATCH($S216&amp;$J216,SorP!C:C,0))))</f>
        <v>NZ-AUK</v>
      </c>
      <c r="U216" s="201"/>
      <c r="V216" s="226">
        <f>IF(C216="",NA(),IF(OR(C216="Smelter not listed",C216="Smelter not yet identified"),MATCH($B216&amp;$D216,'Smelter Look-up'!$J:$J,0),MATCH($B216&amp;$C216,'Smelter Look-up'!$J:$J,0)))</f>
        <v>195</v>
      </c>
      <c r="X216" s="227">
        <f t="shared" si="30"/>
        <v>0</v>
      </c>
      <c r="AB216" s="228" t="str">
        <f t="shared" si="31"/>
        <v>GoldMorris and Watson</v>
      </c>
    </row>
    <row r="217" spans="1:28" s="227" customFormat="1" ht="165.75">
      <c r="A217" s="181" t="s">
        <v>1354</v>
      </c>
      <c r="B217" s="182" t="s">
        <v>1098</v>
      </c>
      <c r="C217" s="186" t="s">
        <v>12653</v>
      </c>
      <c r="D217" s="230"/>
      <c r="E217" s="182" t="s">
        <v>15895</v>
      </c>
      <c r="F217" s="182" t="s">
        <v>1354</v>
      </c>
      <c r="G217" s="182" t="s">
        <v>13177</v>
      </c>
      <c r="H217" s="183"/>
      <c r="I217" s="184" t="s">
        <v>1661</v>
      </c>
      <c r="J217" s="184" t="s">
        <v>9441</v>
      </c>
      <c r="K217" s="224"/>
      <c r="L217" s="224"/>
      <c r="M217" s="224"/>
      <c r="N217" s="224"/>
      <c r="O217" s="224" t="s">
        <v>16047</v>
      </c>
      <c r="P217" s="185"/>
      <c r="Q217" s="225" t="s">
        <v>15829</v>
      </c>
      <c r="R217" s="182" t="str">
        <f ca="1">IF(ISERROR($V217),"",OFFSET('Smelter Look-up'!$C$4,$V217-4,0)&amp;"")</f>
        <v>KGHM Polska Miedz Spolka Akcyjna</v>
      </c>
      <c r="S217" s="181" t="str">
        <f t="shared" ca="1" si="29"/>
        <v>PL</v>
      </c>
      <c r="T217" s="181" t="str">
        <f ca="1">IF(B217="","",IF(ISERROR(MATCH($J217,SorP!$B$1:$B$6226,0)),"",INDIRECT("'SorP'!$A$"&amp;MATCH($S217&amp;$J217,SorP!C:C,0))))</f>
        <v>PL-02</v>
      </c>
      <c r="U217" s="201"/>
      <c r="V217" s="226">
        <f>IF(C217="",NA(),IF(OR(C217="Smelter not listed",C217="Smelter not yet identified"),MATCH($B217&amp;$D217,'Smelter Look-up'!$J:$J,0),MATCH($B217&amp;$C217,'Smelter Look-up'!$J:$J,0)))</f>
        <v>144</v>
      </c>
      <c r="X217" s="227">
        <f t="shared" si="30"/>
        <v>0</v>
      </c>
      <c r="AB217" s="228" t="str">
        <f t="shared" si="31"/>
        <v>GoldKGHM Polska Miedz Spolka Akcyjna</v>
      </c>
    </row>
    <row r="218" spans="1:28" s="227" customFormat="1" ht="76.5">
      <c r="A218" s="181" t="s">
        <v>642</v>
      </c>
      <c r="B218" s="182" t="s">
        <v>1098</v>
      </c>
      <c r="C218" s="186" t="s">
        <v>875</v>
      </c>
      <c r="D218" s="230"/>
      <c r="E218" s="182" t="s">
        <v>15893</v>
      </c>
      <c r="F218" s="182" t="s">
        <v>642</v>
      </c>
      <c r="G218" s="182" t="s">
        <v>13177</v>
      </c>
      <c r="H218" s="183"/>
      <c r="I218" s="184" t="s">
        <v>2154</v>
      </c>
      <c r="J218" s="184" t="s">
        <v>9394</v>
      </c>
      <c r="K218" s="224"/>
      <c r="L218" s="224"/>
      <c r="M218" s="224"/>
      <c r="N218" s="224"/>
      <c r="O218" s="224" t="s">
        <v>16048</v>
      </c>
      <c r="P218" s="185"/>
      <c r="Q218" s="225" t="s">
        <v>15829</v>
      </c>
      <c r="R218" s="182" t="str">
        <f ca="1">IF(ISERROR($V218),"",OFFSET('Smelter Look-up'!$C$4,$V218-4,0)&amp;"")</f>
        <v>Bangko Sentral ng Pilipinas (Central Bank of the Philippines)</v>
      </c>
      <c r="S218" s="181" t="str">
        <f t="shared" ca="1" si="29"/>
        <v>PH</v>
      </c>
      <c r="T218" s="181" t="str">
        <f ca="1">IF(B218="","",IF(ISERROR(MATCH($J218,SorP!$B$1:$B$6226,0)),"",INDIRECT("'SorP'!$A$"&amp;MATCH($S218&amp;$J218,SorP!C:C,0))))</f>
        <v>PH-RIZ</v>
      </c>
      <c r="U218" s="201"/>
      <c r="V218" s="226">
        <f>IF(C218="",NA(),IF(OR(C218="Smelter not listed",C218="Smelter not yet identified"),MATCH($B218&amp;$D218,'Smelter Look-up'!$J:$J,0),MATCH($B218&amp;$C218,'Smelter Look-up'!$J:$J,0)))</f>
        <v>43</v>
      </c>
      <c r="X218" s="227">
        <f t="shared" si="30"/>
        <v>0</v>
      </c>
      <c r="AB218" s="228" t="str">
        <f t="shared" si="31"/>
        <v>GoldBangko Sentral ng Pilipinas (Central Bank of the Philippines)</v>
      </c>
    </row>
    <row r="219" spans="1:28" s="227" customFormat="1" ht="255">
      <c r="A219" s="181" t="s">
        <v>710</v>
      </c>
      <c r="B219" s="182" t="s">
        <v>1098</v>
      </c>
      <c r="C219" s="186" t="s">
        <v>885</v>
      </c>
      <c r="D219" s="230"/>
      <c r="E219" s="182" t="s">
        <v>15862</v>
      </c>
      <c r="F219" s="182" t="s">
        <v>710</v>
      </c>
      <c r="G219" s="182" t="s">
        <v>13177</v>
      </c>
      <c r="H219" s="183"/>
      <c r="I219" s="184" t="s">
        <v>1626</v>
      </c>
      <c r="J219" s="184" t="s">
        <v>9906</v>
      </c>
      <c r="K219" s="224"/>
      <c r="L219" s="224"/>
      <c r="M219" s="224"/>
      <c r="N219" s="224"/>
      <c r="O219" s="224" t="s">
        <v>16049</v>
      </c>
      <c r="P219" s="185"/>
      <c r="Q219" s="225" t="s">
        <v>15864</v>
      </c>
      <c r="R219" s="182" t="str">
        <f ca="1">IF(ISERROR($V219),"",OFFSET('Smelter Look-up'!$C$4,$V219-4,0)&amp;"")</f>
        <v>SOE Shyolkovsky Factory of Secondary Precious Metals</v>
      </c>
      <c r="S219" s="181" t="str">
        <f t="shared" ca="1" si="29"/>
        <v>RU</v>
      </c>
      <c r="T219" s="181" t="str">
        <f ca="1">IF(B219="","",IF(ISERROR(MATCH($J219,SorP!$B$1:$B$6226,0)),"",INDIRECT("'SorP'!$A$"&amp;MATCH($S219&amp;$J219,SorP!C:C,0))))</f>
        <v>RU-MOS</v>
      </c>
      <c r="U219" s="201"/>
      <c r="V219" s="226">
        <f>IF(C219="",NA(),IF(OR(C219="Smelter not listed",C219="Smelter not yet identified"),MATCH($B219&amp;$D219,'Smelter Look-up'!$J:$J,0),MATCH($B219&amp;$C219,'Smelter Look-up'!$J:$J,0)))</f>
        <v>266</v>
      </c>
      <c r="X219" s="227">
        <f t="shared" si="30"/>
        <v>0</v>
      </c>
      <c r="AB219" s="228" t="str">
        <f t="shared" si="31"/>
        <v>GoldSOE Shyolkovsky Factory of Secondary Precious Metals</v>
      </c>
    </row>
    <row r="220" spans="1:28" s="227" customFormat="1" ht="63.75">
      <c r="A220" s="181" t="s">
        <v>698</v>
      </c>
      <c r="B220" s="182" t="s">
        <v>1098</v>
      </c>
      <c r="C220" s="186" t="s">
        <v>2209</v>
      </c>
      <c r="D220" s="230"/>
      <c r="E220" s="182" t="s">
        <v>15862</v>
      </c>
      <c r="F220" s="182" t="s">
        <v>698</v>
      </c>
      <c r="G220" s="182" t="s">
        <v>13177</v>
      </c>
      <c r="H220" s="183"/>
      <c r="I220" s="184" t="s">
        <v>1604</v>
      </c>
      <c r="J220" s="184" t="s">
        <v>9982</v>
      </c>
      <c r="K220" s="224"/>
      <c r="L220" s="224"/>
      <c r="M220" s="224"/>
      <c r="N220" s="224"/>
      <c r="O220" s="224" t="s">
        <v>16050</v>
      </c>
      <c r="P220" s="185"/>
      <c r="Q220" s="225" t="s">
        <v>15864</v>
      </c>
      <c r="R220" s="182" t="str">
        <f ca="1">IF(ISERROR($V220),"",OFFSET('Smelter Look-up'!$C$4,$V220-4,0)&amp;"")</f>
        <v>OJSC "The Gulidov Krasnoyarsk Non-Ferrous Metals Plant" (OJSC Krastsvetmet)</v>
      </c>
      <c r="S220" s="181" t="str">
        <f t="shared" ca="1" si="29"/>
        <v>RU</v>
      </c>
      <c r="T220" s="181" t="str">
        <f ca="1">IF(B220="","",IF(ISERROR(MATCH($J220,SorP!$B$1:$B$6226,0)),"",INDIRECT("'SorP'!$A$"&amp;MATCH($S220&amp;$J220,SorP!C:C,0))))</f>
        <v>RU-KYA</v>
      </c>
      <c r="U220" s="201"/>
      <c r="V220" s="226">
        <f>IF(C220="",NA(),IF(OR(C220="Smelter not listed",C220="Smelter not yet identified"),MATCH($B220&amp;$D220,'Smelter Look-up'!$J:$J,0),MATCH($B220&amp;$C220,'Smelter Look-up'!$J:$J,0)))</f>
        <v>208</v>
      </c>
      <c r="X220" s="227">
        <f t="shared" si="30"/>
        <v>0</v>
      </c>
      <c r="AB220" s="228" t="str">
        <f t="shared" si="31"/>
        <v>GoldOJSC "The Gulidov Krasnoyarsk Non-Ferrous Metals Plant" (OJSC Krastsvetmet)</v>
      </c>
    </row>
    <row r="221" spans="1:28" s="227" customFormat="1" ht="38.25">
      <c r="A221" s="181" t="s">
        <v>671</v>
      </c>
      <c r="B221" s="182" t="s">
        <v>1098</v>
      </c>
      <c r="C221" s="186" t="s">
        <v>880</v>
      </c>
      <c r="D221" s="230"/>
      <c r="E221" s="182" t="s">
        <v>15862</v>
      </c>
      <c r="F221" s="182" t="s">
        <v>671</v>
      </c>
      <c r="G221" s="182" t="s">
        <v>13177</v>
      </c>
      <c r="H221" s="183"/>
      <c r="I221" s="184" t="s">
        <v>1570</v>
      </c>
      <c r="J221" s="184" t="s">
        <v>9890</v>
      </c>
      <c r="K221" s="224"/>
      <c r="L221" s="224"/>
      <c r="M221" s="224"/>
      <c r="N221" s="224"/>
      <c r="O221" s="224" t="s">
        <v>16051</v>
      </c>
      <c r="P221" s="185"/>
      <c r="Q221" s="225" t="s">
        <v>15864</v>
      </c>
      <c r="R221" s="182" t="str">
        <f ca="1">IF(ISERROR($V221),"",OFFSET('Smelter Look-up'!$C$4,$V221-4,0)&amp;"")</f>
        <v>JSC Ekaterinburg Non-Ferrous Metal Processing Plant</v>
      </c>
      <c r="S221" s="181" t="str">
        <f t="shared" ca="1" si="29"/>
        <v>RU</v>
      </c>
      <c r="T221" s="181" t="str">
        <f ca="1">IF(B221="","",IF(ISERROR(MATCH($J221,SorP!$B$1:$B$6226,0)),"",INDIRECT("'SorP'!$A$"&amp;MATCH($S221&amp;$J221,SorP!C:C,0))))</f>
        <v>RU-SVE</v>
      </c>
      <c r="U221" s="201"/>
      <c r="V221" s="226">
        <f>IF(C221="",NA(),IF(OR(C221="Smelter not listed",C221="Smelter not yet identified"),MATCH($B221&amp;$D221,'Smelter Look-up'!$J:$J,0),MATCH($B221&amp;$C221,'Smelter Look-up'!$J:$J,0)))</f>
        <v>134</v>
      </c>
      <c r="X221" s="227">
        <f t="shared" si="30"/>
        <v>0</v>
      </c>
      <c r="AB221" s="228" t="str">
        <f t="shared" si="31"/>
        <v>GoldJSC Ekaterinburg Non-Ferrous Metal Processing Plant</v>
      </c>
    </row>
    <row r="222" spans="1:28" s="227" customFormat="1" ht="51">
      <c r="A222" s="181" t="s">
        <v>672</v>
      </c>
      <c r="B222" s="182" t="s">
        <v>1098</v>
      </c>
      <c r="C222" s="186" t="s">
        <v>1371</v>
      </c>
      <c r="D222" s="230"/>
      <c r="E222" s="182" t="s">
        <v>15862</v>
      </c>
      <c r="F222" s="182" t="s">
        <v>672</v>
      </c>
      <c r="G222" s="182" t="s">
        <v>13177</v>
      </c>
      <c r="H222" s="183"/>
      <c r="I222" s="184" t="s">
        <v>1570</v>
      </c>
      <c r="J222" s="184" t="s">
        <v>9890</v>
      </c>
      <c r="K222" s="224"/>
      <c r="L222" s="224"/>
      <c r="M222" s="224"/>
      <c r="N222" s="224"/>
      <c r="O222" s="224" t="s">
        <v>16052</v>
      </c>
      <c r="P222" s="185"/>
      <c r="Q222" s="225" t="s">
        <v>15864</v>
      </c>
      <c r="R222" s="182" t="str">
        <f ca="1">IF(ISERROR($V222),"",OFFSET('Smelter Look-up'!$C$4,$V222-4,0)&amp;"")</f>
        <v>JSC Uralelectromed</v>
      </c>
      <c r="S222" s="181" t="str">
        <f t="shared" ca="1" si="29"/>
        <v>RU</v>
      </c>
      <c r="T222" s="181" t="str">
        <f ca="1">IF(B222="","",IF(ISERROR(MATCH($J222,SorP!$B$1:$B$6226,0)),"",INDIRECT("'SorP'!$A$"&amp;MATCH($S222&amp;$J222,SorP!C:C,0))))</f>
        <v>RU-SVE</v>
      </c>
      <c r="U222" s="201"/>
      <c r="V222" s="226">
        <f>IF(C222="",NA(),IF(OR(C222="Smelter not listed",C222="Smelter not yet identified"),MATCH($B222&amp;$D222,'Smelter Look-up'!$J:$J,0),MATCH($B222&amp;$C222,'Smelter Look-up'!$J:$J,0)))</f>
        <v>136</v>
      </c>
      <c r="X222" s="227">
        <f t="shared" si="30"/>
        <v>0</v>
      </c>
      <c r="AB222" s="228" t="str">
        <f t="shared" si="31"/>
        <v>GoldJSC Uralelectromed</v>
      </c>
    </row>
    <row r="223" spans="1:28" s="227" customFormat="1" ht="63.75">
      <c r="A223" s="181" t="s">
        <v>655</v>
      </c>
      <c r="B223" s="182" t="s">
        <v>1098</v>
      </c>
      <c r="C223" s="186" t="s">
        <v>14927</v>
      </c>
      <c r="D223" s="230"/>
      <c r="E223" s="182" t="s">
        <v>15862</v>
      </c>
      <c r="F223" s="182" t="s">
        <v>655</v>
      </c>
      <c r="G223" s="182" t="s">
        <v>13177</v>
      </c>
      <c r="H223" s="183"/>
      <c r="I223" s="184" t="s">
        <v>1548</v>
      </c>
      <c r="J223" s="184" t="s">
        <v>9952</v>
      </c>
      <c r="K223" s="224"/>
      <c r="L223" s="224"/>
      <c r="M223" s="224"/>
      <c r="N223" s="224"/>
      <c r="O223" s="224" t="s">
        <v>16053</v>
      </c>
      <c r="P223" s="185"/>
      <c r="Q223" s="225" t="s">
        <v>15864</v>
      </c>
      <c r="R223" s="182" t="str">
        <f ca="1">IF(ISERROR($V223),"",OFFSET('Smelter Look-up'!$C$4,$V223-4,0)&amp;"")</f>
        <v>JSC Novosibirsk Refinery</v>
      </c>
      <c r="S223" s="181" t="str">
        <f t="shared" ca="1" si="29"/>
        <v>RU</v>
      </c>
      <c r="T223" s="181" t="str">
        <f ca="1">IF(B223="","",IF(ISERROR(MATCH($J223,SorP!$B$1:$B$6226,0)),"",INDIRECT("'SorP'!$A$"&amp;MATCH($S223&amp;$J223,SorP!C:C,0))))</f>
        <v>RU-NVS</v>
      </c>
      <c r="U223" s="201"/>
      <c r="V223" s="226">
        <f>IF(C223="",NA(),IF(OR(C223="Smelter not listed",C223="Smelter not yet identified"),MATCH($B223&amp;$D223,'Smelter Look-up'!$J:$J,0),MATCH($B223&amp;$C223,'Smelter Look-up'!$J:$J,0)))</f>
        <v>135</v>
      </c>
      <c r="X223" s="227">
        <f t="shared" si="30"/>
        <v>0</v>
      </c>
      <c r="AB223" s="228" t="str">
        <f t="shared" si="31"/>
        <v>GoldJSC Novosibirsk Refinery</v>
      </c>
    </row>
    <row r="224" spans="1:28" s="227" customFormat="1" ht="76.5">
      <c r="A224" s="181" t="s">
        <v>693</v>
      </c>
      <c r="B224" s="182" t="s">
        <v>1098</v>
      </c>
      <c r="C224" s="186" t="s">
        <v>882</v>
      </c>
      <c r="D224" s="230"/>
      <c r="E224" s="182" t="s">
        <v>15862</v>
      </c>
      <c r="F224" s="182" t="s">
        <v>693</v>
      </c>
      <c r="G224" s="182" t="s">
        <v>13177</v>
      </c>
      <c r="H224" s="183"/>
      <c r="I224" s="184" t="s">
        <v>1596</v>
      </c>
      <c r="J224" s="184" t="s">
        <v>9839</v>
      </c>
      <c r="K224" s="224"/>
      <c r="L224" s="224"/>
      <c r="M224" s="224"/>
      <c r="N224" s="224"/>
      <c r="O224" s="224" t="s">
        <v>16054</v>
      </c>
      <c r="P224" s="185"/>
      <c r="Q224" s="225" t="s">
        <v>15864</v>
      </c>
      <c r="R224" s="182" t="str">
        <f ca="1">IF(ISERROR($V224),"",OFFSET('Smelter Look-up'!$C$4,$V224-4,0)&amp;"")</f>
        <v>Moscow Special Alloys Processing Plant</v>
      </c>
      <c r="S224" s="181" t="str">
        <f t="shared" ca="1" si="29"/>
        <v>RU</v>
      </c>
      <c r="T224" s="181" t="str">
        <f ca="1">IF(B224="","",IF(ISERROR(MATCH($J224,SorP!$B$1:$B$6226,0)),"",INDIRECT("'SorP'!$A$"&amp;MATCH($S224&amp;$J224,SorP!C:C,0))))</f>
        <v>RU-MOW</v>
      </c>
      <c r="U224" s="201"/>
      <c r="V224" s="226">
        <f>IF(C224="",NA(),IF(OR(C224="Smelter not listed",C224="Smelter not yet identified"),MATCH($B224&amp;$D224,'Smelter Look-up'!$J:$J,0),MATCH($B224&amp;$C224,'Smelter Look-up'!$J:$J,0)))</f>
        <v>196</v>
      </c>
      <c r="X224" s="227">
        <f t="shared" si="30"/>
        <v>0</v>
      </c>
      <c r="AB224" s="228" t="str">
        <f t="shared" si="31"/>
        <v>GoldMoscow Special Alloys Processing Plant</v>
      </c>
    </row>
    <row r="225" spans="1:28" s="227" customFormat="1" ht="38.25">
      <c r="A225" s="181" t="s">
        <v>2459</v>
      </c>
      <c r="B225" s="182" t="s">
        <v>1098</v>
      </c>
      <c r="C225" s="186" t="s">
        <v>2458</v>
      </c>
      <c r="D225" s="230"/>
      <c r="E225" s="182" t="s">
        <v>15862</v>
      </c>
      <c r="F225" s="182" t="s">
        <v>2459</v>
      </c>
      <c r="G225" s="182" t="s">
        <v>13177</v>
      </c>
      <c r="H225" s="183"/>
      <c r="I225" s="184" t="s">
        <v>12355</v>
      </c>
      <c r="J225" s="184" t="s">
        <v>9897</v>
      </c>
      <c r="K225" s="224"/>
      <c r="L225" s="224"/>
      <c r="M225" s="224"/>
      <c r="N225" s="224"/>
      <c r="O225" s="224" t="s">
        <v>16055</v>
      </c>
      <c r="P225" s="185"/>
      <c r="Q225" s="225" t="s">
        <v>15864</v>
      </c>
      <c r="R225" s="182" t="str">
        <f ca="1">IF(ISERROR($V225),"",OFFSET('Smelter Look-up'!$C$4,$V225-4,0)&amp;"")</f>
        <v>Kyshtym Copper-Electrolytic Plant ZAO</v>
      </c>
      <c r="S225" s="181" t="str">
        <f t="shared" ca="1" si="29"/>
        <v>RU</v>
      </c>
      <c r="T225" s="181" t="str">
        <f ca="1">IF(B225="","",IF(ISERROR(MATCH($J225,SorP!$B$1:$B$6226,0)),"",INDIRECT("'SorP'!$A$"&amp;MATCH($S225&amp;$J225,SorP!C:C,0))))</f>
        <v>RU-CHE</v>
      </c>
      <c r="U225" s="201"/>
      <c r="V225" s="226">
        <f>IF(C225="",NA(),IF(OR(C225="Smelter not listed",C225="Smelter not yet identified"),MATCH($B225&amp;$D225,'Smelter Look-up'!$J:$J,0),MATCH($B225&amp;$C225,'Smelter Look-up'!$J:$J,0)))</f>
        <v>155</v>
      </c>
      <c r="X225" s="227">
        <f t="shared" si="30"/>
        <v>0</v>
      </c>
      <c r="AB225" s="228" t="str">
        <f t="shared" si="31"/>
        <v>GoldKyshtym Copper-Electrolytic Plant ZAO</v>
      </c>
    </row>
    <row r="226" spans="1:28" s="227" customFormat="1" ht="51">
      <c r="A226" s="181" t="s">
        <v>701</v>
      </c>
      <c r="B226" s="182" t="s">
        <v>1098</v>
      </c>
      <c r="C226" s="186" t="s">
        <v>883</v>
      </c>
      <c r="D226" s="230"/>
      <c r="E226" s="182" t="s">
        <v>15862</v>
      </c>
      <c r="F226" s="182" t="s">
        <v>701</v>
      </c>
      <c r="G226" s="182" t="s">
        <v>13177</v>
      </c>
      <c r="H226" s="183"/>
      <c r="I226" s="184" t="s">
        <v>1606</v>
      </c>
      <c r="J226" s="184" t="s">
        <v>9842</v>
      </c>
      <c r="K226" s="224"/>
      <c r="L226" s="224"/>
      <c r="M226" s="224"/>
      <c r="N226" s="224"/>
      <c r="O226" s="224" t="s">
        <v>16056</v>
      </c>
      <c r="P226" s="185"/>
      <c r="Q226" s="225" t="s">
        <v>15864</v>
      </c>
      <c r="R226" s="182" t="str">
        <f ca="1">IF(ISERROR($V226),"",OFFSET('Smelter Look-up'!$C$4,$V226-4,0)&amp;"")</f>
        <v>Prioksky Plant of Non-Ferrous Metals</v>
      </c>
      <c r="S226" s="181" t="str">
        <f t="shared" ca="1" si="29"/>
        <v>RU</v>
      </c>
      <c r="T226" s="181" t="str">
        <f ca="1">IF(B226="","",IF(ISERROR(MATCH($J226,SorP!$B$1:$B$6226,0)),"",INDIRECT("'SorP'!$A$"&amp;MATCH($S226&amp;$J226,SorP!C:C,0))))</f>
        <v>RU-RYA</v>
      </c>
      <c r="U226" s="201"/>
      <c r="V226" s="226">
        <f>IF(C226="",NA(),IF(OR(C226="Smelter not listed",C226="Smelter not yet identified"),MATCH($B226&amp;$D226,'Smelter Look-up'!$J:$J,0),MATCH($B226&amp;$C226,'Smelter Look-up'!$J:$J,0)))</f>
        <v>218</v>
      </c>
      <c r="X226" s="227">
        <f t="shared" si="30"/>
        <v>0</v>
      </c>
      <c r="AB226" s="228" t="str">
        <f t="shared" si="31"/>
        <v>GoldPrioksky Plant of Non-Ferrous Metals</v>
      </c>
    </row>
    <row r="227" spans="1:28" s="227" customFormat="1" ht="89.25">
      <c r="A227" s="181" t="s">
        <v>687</v>
      </c>
      <c r="B227" s="182" t="s">
        <v>1098</v>
      </c>
      <c r="C227" s="186" t="s">
        <v>2106</v>
      </c>
      <c r="D227" s="230"/>
      <c r="E227" s="182" t="s">
        <v>12670</v>
      </c>
      <c r="F227" s="182" t="s">
        <v>687</v>
      </c>
      <c r="G227" s="182" t="s">
        <v>13177</v>
      </c>
      <c r="H227" s="183"/>
      <c r="I227" s="184" t="s">
        <v>12670</v>
      </c>
      <c r="J227" s="184" t="s">
        <v>10242</v>
      </c>
      <c r="K227" s="224"/>
      <c r="L227" s="224"/>
      <c r="M227" s="224"/>
      <c r="N227" s="224"/>
      <c r="O227" s="224" t="s">
        <v>16057</v>
      </c>
      <c r="P227" s="185"/>
      <c r="Q227" s="225" t="s">
        <v>15829</v>
      </c>
      <c r="R227" s="182" t="str">
        <f ca="1">IF(ISERROR($V227),"",OFFSET('Smelter Look-up'!$C$4,$V227-4,0)&amp;"")</f>
        <v>Metalor Technologies (Singapore) Pte., Ltd.</v>
      </c>
      <c r="S227" s="181" t="str">
        <f t="shared" ca="1" si="29"/>
        <v>SG</v>
      </c>
      <c r="T227" s="181" t="str">
        <f ca="1">IF(B227="","",IF(ISERROR(MATCH($J227,SorP!$B$1:$B$6226,0)),"",INDIRECT("'SorP'!$A$"&amp;MATCH($S227&amp;$J227,SorP!C:C,0))))</f>
        <v>SG-05</v>
      </c>
      <c r="U227" s="201"/>
      <c r="V227" s="226">
        <f>IF(C227="",NA(),IF(OR(C227="Smelter not listed",C227="Smelter not yet identified"),MATCH($B227&amp;$D227,'Smelter Look-up'!$J:$J,0),MATCH($B227&amp;$C227,'Smelter Look-up'!$J:$J,0)))</f>
        <v>179</v>
      </c>
      <c r="X227" s="227">
        <f t="shared" si="30"/>
        <v>0</v>
      </c>
      <c r="AB227" s="228" t="str">
        <f t="shared" si="31"/>
        <v>GoldMetalor Technologies (Singapore) Pte., Ltd.</v>
      </c>
    </row>
    <row r="228" spans="1:28" s="227" customFormat="1" ht="38.25">
      <c r="A228" s="181" t="s">
        <v>2240</v>
      </c>
      <c r="B228" s="182" t="s">
        <v>1098</v>
      </c>
      <c r="C228" s="186" t="s">
        <v>2239</v>
      </c>
      <c r="D228" s="230"/>
      <c r="E228" s="182" t="s">
        <v>16058</v>
      </c>
      <c r="F228" s="182" t="s">
        <v>2240</v>
      </c>
      <c r="G228" s="182" t="s">
        <v>13177</v>
      </c>
      <c r="H228" s="183"/>
      <c r="I228" s="184" t="s">
        <v>2241</v>
      </c>
      <c r="J228" s="184" t="s">
        <v>1610</v>
      </c>
      <c r="K228" s="224"/>
      <c r="L228" s="224"/>
      <c r="M228" s="224"/>
      <c r="N228" s="224"/>
      <c r="O228" s="224" t="s">
        <v>16059</v>
      </c>
      <c r="P228" s="185"/>
      <c r="Q228" s="225" t="s">
        <v>15913</v>
      </c>
      <c r="R228" s="182" t="str">
        <f ca="1">IF(ISERROR($V228),"",OFFSET('Smelter Look-up'!$C$4,$V228-4,0)&amp;"")</f>
        <v>AU Traders and Refiners</v>
      </c>
      <c r="S228" s="181" t="str">
        <f t="shared" ca="1" si="29"/>
        <v>ZA</v>
      </c>
      <c r="T228" s="181" t="str">
        <f ca="1">IF(B228="","",IF(ISERROR(MATCH($J228,SorP!$B$1:$B$6226,0)),"",INDIRECT("'SorP'!$A$"&amp;MATCH($S228&amp;$J228,SorP!C:C,0))))</f>
        <v>ZA-GP</v>
      </c>
      <c r="U228" s="201"/>
      <c r="V228" s="226">
        <f>IF(C228="",NA(),IF(OR(C228="Smelter not listed",C228="Smelter not yet identified"),MATCH($B228&amp;$D228,'Smelter Look-up'!$J:$J,0),MATCH($B228&amp;$C228,'Smelter Look-up'!$J:$J,0)))</f>
        <v>37</v>
      </c>
      <c r="X228" s="227">
        <f t="shared" si="30"/>
        <v>0</v>
      </c>
      <c r="AB228" s="228" t="str">
        <f t="shared" si="31"/>
        <v>GoldAU Traders and Refiners</v>
      </c>
    </row>
    <row r="229" spans="1:28" s="227" customFormat="1" ht="38.25">
      <c r="A229" s="181" t="s">
        <v>679</v>
      </c>
      <c r="B229" s="182" t="s">
        <v>1098</v>
      </c>
      <c r="C229" s="186" t="s">
        <v>2255</v>
      </c>
      <c r="D229" s="230"/>
      <c r="E229" s="182" t="s">
        <v>16060</v>
      </c>
      <c r="F229" s="182" t="s">
        <v>679</v>
      </c>
      <c r="G229" s="182" t="s">
        <v>13177</v>
      </c>
      <c r="H229" s="183"/>
      <c r="I229" s="184" t="s">
        <v>1577</v>
      </c>
      <c r="J229" s="184" t="s">
        <v>10034</v>
      </c>
      <c r="K229" s="224"/>
      <c r="L229" s="224"/>
      <c r="M229" s="224"/>
      <c r="N229" s="224"/>
      <c r="O229" s="224" t="s">
        <v>16061</v>
      </c>
      <c r="P229" s="185"/>
      <c r="Q229" s="225" t="s">
        <v>16062</v>
      </c>
      <c r="R229" s="182" t="str">
        <f ca="1">IF(ISERROR($V229),"",OFFSET('Smelter Look-up'!$C$4,$V229-4,0)&amp;"")</f>
        <v>L'azurde Company For Jewelry</v>
      </c>
      <c r="S229" s="181" t="str">
        <f t="shared" ca="1" si="29"/>
        <v>SA</v>
      </c>
      <c r="T229" s="181" t="str">
        <f ca="1">IF(B229="","",IF(ISERROR(MATCH($J229,SorP!$B$1:$B$6226,0)),"",INDIRECT("'SorP'!$A$"&amp;MATCH($S229&amp;$J229,SorP!C:C,0))))</f>
        <v>SA-01</v>
      </c>
      <c r="U229" s="201"/>
      <c r="V229" s="226">
        <f>IF(C229="",NA(),IF(OR(C229="Smelter not listed",C229="Smelter not yet identified"),MATCH($B229&amp;$D229,'Smelter Look-up'!$J:$J,0),MATCH($B229&amp;$C229,'Smelter Look-up'!$J:$J,0)))</f>
        <v>158</v>
      </c>
      <c r="X229" s="227">
        <f t="shared" si="30"/>
        <v>0</v>
      </c>
      <c r="AB229" s="228" t="str">
        <f t="shared" si="31"/>
        <v>GoldL'azurde Company For Jewelry</v>
      </c>
    </row>
    <row r="230" spans="1:28" s="227" customFormat="1" ht="165.75">
      <c r="A230" s="181" t="s">
        <v>708</v>
      </c>
      <c r="B230" s="182" t="s">
        <v>1098</v>
      </c>
      <c r="C230" s="186" t="s">
        <v>12380</v>
      </c>
      <c r="D230" s="230"/>
      <c r="E230" s="182" t="s">
        <v>15889</v>
      </c>
      <c r="F230" s="182" t="s">
        <v>708</v>
      </c>
      <c r="G230" s="182" t="s">
        <v>13177</v>
      </c>
      <c r="H230" s="183"/>
      <c r="I230" s="184" t="s">
        <v>1617</v>
      </c>
      <c r="J230" s="184" t="s">
        <v>4621</v>
      </c>
      <c r="K230" s="224"/>
      <c r="L230" s="224"/>
      <c r="M230" s="224"/>
      <c r="N230" s="224"/>
      <c r="O230" s="224" t="s">
        <v>16063</v>
      </c>
      <c r="P230" s="185"/>
      <c r="Q230" s="225" t="s">
        <v>15829</v>
      </c>
      <c r="R230" s="182" t="str">
        <f ca="1">IF(ISERROR($V230),"",OFFSET('Smelter Look-up'!$C$4,$V230-4,0)&amp;"")</f>
        <v>SEMPSA Joyeria Plateria S.A.</v>
      </c>
      <c r="S230" s="181" t="str">
        <f t="shared" ref="S230:S260" ca="1" si="32">IF(B230="","",IF(ISERROR(MATCH($E230,CL,0)),"Unknown",INDIRECT("'C'!$A$"&amp;MATCH($E230,CL,0)+1)))</f>
        <v>ES</v>
      </c>
      <c r="T230" s="181" t="str">
        <f ca="1">IF(B230="","",IF(ISERROR(MATCH($J230,SorP!$B$1:$B$6226,0)),"",INDIRECT("'SorP'!$A$"&amp;MATCH($S230&amp;$J230,SorP!C:C,0))))</f>
        <v>ES-MD</v>
      </c>
      <c r="U230" s="201"/>
      <c r="V230" s="226">
        <f>IF(C230="",NA(),IF(OR(C230="Smelter not listed",C230="Smelter not yet identified"),MATCH($B230&amp;$D230,'Smelter Look-up'!$J:$J,0),MATCH($B230&amp;$C230,'Smelter Look-up'!$J:$J,0)))</f>
        <v>242</v>
      </c>
      <c r="X230" s="227">
        <f t="shared" ref="X230:X260" si="33">IF(AND(C230="Smelter not listed",OR(LEN(D230)=0,LEN(E230)=0)),1,0)</f>
        <v>0</v>
      </c>
      <c r="AB230" s="228" t="str">
        <f t="shared" ref="AB230:AB260" si="34">B230&amp;C230</f>
        <v>GoldSEMPSA Joyeria Plateria S.A.</v>
      </c>
    </row>
    <row r="231" spans="1:28" s="227" customFormat="1" ht="38.25">
      <c r="A231" s="181" t="s">
        <v>1674</v>
      </c>
      <c r="B231" s="182" t="s">
        <v>1098</v>
      </c>
      <c r="C231" s="186" t="s">
        <v>1673</v>
      </c>
      <c r="D231" s="230"/>
      <c r="E231" s="182" t="s">
        <v>16064</v>
      </c>
      <c r="F231" s="182" t="s">
        <v>1674</v>
      </c>
      <c r="G231" s="182" t="s">
        <v>13177</v>
      </c>
      <c r="H231" s="183"/>
      <c r="I231" s="184" t="s">
        <v>1675</v>
      </c>
      <c r="J231" s="184" t="s">
        <v>1675</v>
      </c>
      <c r="K231" s="224"/>
      <c r="L231" s="224"/>
      <c r="M231" s="224"/>
      <c r="N231" s="224"/>
      <c r="O231" s="224" t="s">
        <v>16065</v>
      </c>
      <c r="P231" s="185"/>
      <c r="Q231" s="225" t="s">
        <v>15836</v>
      </c>
      <c r="R231" s="182" t="str">
        <f ca="1">IF(ISERROR($V231),"",OFFSET('Smelter Look-up'!$C$4,$V231-4,0)&amp;"")</f>
        <v>Sudan Gold Refinery</v>
      </c>
      <c r="S231" s="181" t="str">
        <f t="shared" ca="1" si="32"/>
        <v>SD</v>
      </c>
      <c r="T231" s="181" t="str">
        <f ca="1">IF(B231="","",IF(ISERROR(MATCH($J231,SorP!$B$1:$B$6226,0)),"",INDIRECT("'SorP'!$A$"&amp;MATCH($S231&amp;$J231,SorP!C:C,0))))</f>
        <v>SD-KH</v>
      </c>
      <c r="U231" s="201"/>
      <c r="V231" s="226">
        <f>IF(C231="",NA(),IF(OR(C231="Smelter not listed",C231="Smelter not yet identified"),MATCH($B231&amp;$D231,'Smelter Look-up'!$J:$J,0),MATCH($B231&amp;$C231,'Smelter Look-up'!$J:$J,0)))</f>
        <v>272</v>
      </c>
      <c r="X231" s="227">
        <f t="shared" si="33"/>
        <v>0</v>
      </c>
      <c r="AB231" s="228" t="str">
        <f t="shared" si="34"/>
        <v>GoldSudan Gold Refinery</v>
      </c>
    </row>
    <row r="232" spans="1:28" s="227" customFormat="1" ht="25.5">
      <c r="A232" s="181" t="s">
        <v>14961</v>
      </c>
      <c r="B232" s="182" t="s">
        <v>1099</v>
      </c>
      <c r="C232" s="186" t="s">
        <v>14960</v>
      </c>
      <c r="D232" s="230"/>
      <c r="E232" s="182" t="s">
        <v>15827</v>
      </c>
      <c r="F232" s="182" t="s">
        <v>14961</v>
      </c>
      <c r="G232" s="182" t="s">
        <v>13177</v>
      </c>
      <c r="H232" s="183"/>
      <c r="I232" s="184" t="s">
        <v>14987</v>
      </c>
      <c r="J232" s="184" t="s">
        <v>1640</v>
      </c>
      <c r="K232" s="224"/>
      <c r="L232" s="224"/>
      <c r="M232" s="224"/>
      <c r="N232" s="224"/>
      <c r="O232" s="224" t="s">
        <v>15827</v>
      </c>
      <c r="P232" s="185"/>
      <c r="Q232" s="225" t="s">
        <v>15880</v>
      </c>
      <c r="R232" s="182" t="str">
        <f ca="1">IF(ISERROR($V232),"",OFFSET('Smelter Look-up'!$C$4,$V232-4,0)&amp;"")</f>
        <v>Fabrica Auricchio Industria e Comercio Ltda.</v>
      </c>
      <c r="S232" s="181" t="str">
        <f t="shared" ca="1" si="32"/>
        <v>BR</v>
      </c>
      <c r="T232" s="181" t="str">
        <f ca="1">IF(B232="","",IF(ISERROR(MATCH($J232,SorP!$B$1:$B$6226,0)),"",INDIRECT("'SorP'!$A$"&amp;MATCH($S232&amp;$J232,SorP!C:C,0))))</f>
        <v>BR-SP</v>
      </c>
      <c r="U232" s="201"/>
      <c r="V232" s="226">
        <f>IF(C232="",NA(),IF(OR(C232="Smelter not listed",C232="Smelter not yet identified"),MATCH($B232&amp;$D232,'Smelter Look-up'!$J:$J,0),MATCH($B232&amp;$C232,'Smelter Look-up'!$J:$J,0)))</f>
        <v>436</v>
      </c>
      <c r="X232" s="227">
        <f t="shared" si="33"/>
        <v>0</v>
      </c>
      <c r="AB232" s="228" t="str">
        <f t="shared" si="34"/>
        <v>TinFabrica Auricchio Industria e Comercio Ltda.</v>
      </c>
    </row>
    <row r="233" spans="1:28" s="227" customFormat="1" ht="20.25">
      <c r="A233" s="181" t="s">
        <v>15333</v>
      </c>
      <c r="B233" s="182" t="s">
        <v>1098</v>
      </c>
      <c r="C233" s="186" t="s">
        <v>15332</v>
      </c>
      <c r="D233" s="230"/>
      <c r="E233" s="182" t="s">
        <v>15827</v>
      </c>
      <c r="F233" s="182" t="s">
        <v>15333</v>
      </c>
      <c r="G233" s="182" t="s">
        <v>13177</v>
      </c>
      <c r="H233" s="183"/>
      <c r="I233" s="184" t="s">
        <v>15368</v>
      </c>
      <c r="J233" s="184" t="s">
        <v>1687</v>
      </c>
      <c r="K233" s="224"/>
      <c r="L233" s="224"/>
      <c r="M233" s="224"/>
      <c r="N233" s="224"/>
      <c r="O233" s="224" t="s">
        <v>15835</v>
      </c>
      <c r="P233" s="185"/>
      <c r="Q233" s="225" t="s">
        <v>15829</v>
      </c>
      <c r="R233" s="182" t="str">
        <f ca="1">IF(ISERROR($V233),"",OFFSET('Smelter Look-up'!$C$4,$V233-4,0)&amp;"")</f>
        <v>Coimpa Industrial LTDA</v>
      </c>
      <c r="S233" s="181" t="str">
        <f t="shared" ca="1" si="32"/>
        <v>BR</v>
      </c>
      <c r="T233" s="181" t="str">
        <f ca="1">IF(B233="","",IF(ISERROR(MATCH($J233,SorP!$B$1:$B$6226,0)),"",INDIRECT("'SorP'!$A$"&amp;MATCH($S233&amp;$J233,SorP!C:C,0))))</f>
        <v>BR-AM</v>
      </c>
      <c r="U233" s="201"/>
      <c r="V233" s="226">
        <f>IF(C233="",NA(),IF(OR(C233="Smelter not listed",C233="Smelter not yet identified"),MATCH($B233&amp;$D233,'Smelter Look-up'!$J:$J,0),MATCH($B233&amp;$C233,'Smelter Look-up'!$J:$J,0)))</f>
        <v>60</v>
      </c>
      <c r="X233" s="227">
        <f t="shared" si="33"/>
        <v>0</v>
      </c>
      <c r="AB233" s="228" t="str">
        <f t="shared" si="34"/>
        <v>GoldCoimpa Industrial LTDA</v>
      </c>
    </row>
    <row r="234" spans="1:28" s="227" customFormat="1" ht="102">
      <c r="A234" s="181" t="s">
        <v>704</v>
      </c>
      <c r="B234" s="182" t="s">
        <v>1098</v>
      </c>
      <c r="C234" s="186" t="s">
        <v>2112</v>
      </c>
      <c r="D234" s="230"/>
      <c r="E234" s="182" t="s">
        <v>16058</v>
      </c>
      <c r="F234" s="182" t="s">
        <v>704</v>
      </c>
      <c r="G234" s="182" t="s">
        <v>13177</v>
      </c>
      <c r="H234" s="183"/>
      <c r="I234" s="184" t="s">
        <v>1609</v>
      </c>
      <c r="J234" s="184" t="s">
        <v>1610</v>
      </c>
      <c r="K234" s="224"/>
      <c r="L234" s="224"/>
      <c r="M234" s="224"/>
      <c r="N234" s="224"/>
      <c r="O234" s="224" t="s">
        <v>16066</v>
      </c>
      <c r="P234" s="185"/>
      <c r="Q234" s="225" t="s">
        <v>15829</v>
      </c>
      <c r="R234" s="182" t="str">
        <f ca="1">IF(ISERROR($V234),"",OFFSET('Smelter Look-up'!$C$4,$V234-4,0)&amp;"")</f>
        <v>Rand Refinery (Pty) Ltd.</v>
      </c>
      <c r="S234" s="181" t="str">
        <f t="shared" ca="1" si="32"/>
        <v>ZA</v>
      </c>
      <c r="T234" s="181" t="str">
        <f ca="1">IF(B234="","",IF(ISERROR(MATCH($J234,SorP!$B$1:$B$6226,0)),"",INDIRECT("'SorP'!$A$"&amp;MATCH($S234&amp;$J234,SorP!C:C,0))))</f>
        <v>ZA-GP</v>
      </c>
      <c r="U234" s="201"/>
      <c r="V234" s="226">
        <f>IF(C234="",NA(),IF(OR(C234="Smelter not listed",C234="Smelter not yet identified"),MATCH($B234&amp;$D234,'Smelter Look-up'!$J:$J,0),MATCH($B234&amp;$C234,'Smelter Look-up'!$J:$J,0)))</f>
        <v>224</v>
      </c>
      <c r="X234" s="227">
        <f t="shared" si="33"/>
        <v>0</v>
      </c>
      <c r="AB234" s="228" t="str">
        <f t="shared" si="34"/>
        <v>GoldRand Refinery (Pty) Ltd.</v>
      </c>
    </row>
    <row r="235" spans="1:28" s="227" customFormat="1" ht="76.5">
      <c r="A235" s="181" t="s">
        <v>643</v>
      </c>
      <c r="B235" s="182" t="s">
        <v>1098</v>
      </c>
      <c r="C235" s="186" t="s">
        <v>15597</v>
      </c>
      <c r="D235" s="230"/>
      <c r="E235" s="182" t="s">
        <v>16067</v>
      </c>
      <c r="F235" s="182" t="s">
        <v>643</v>
      </c>
      <c r="G235" s="182" t="s">
        <v>13177</v>
      </c>
      <c r="H235" s="183"/>
      <c r="I235" s="184" t="s">
        <v>1525</v>
      </c>
      <c r="J235" s="184" t="s">
        <v>10222</v>
      </c>
      <c r="K235" s="224"/>
      <c r="L235" s="224"/>
      <c r="M235" s="224"/>
      <c r="N235" s="224"/>
      <c r="O235" s="224" t="s">
        <v>16068</v>
      </c>
      <c r="P235" s="185"/>
      <c r="Q235" s="225" t="s">
        <v>15829</v>
      </c>
      <c r="R235" s="182" t="str">
        <f ca="1">IF(ISERROR($V235),"",OFFSET('Smelter Look-up'!$C$4,$V235-4,0)&amp;"")</f>
        <v>Boliden Ronnskar</v>
      </c>
      <c r="S235" s="181" t="str">
        <f t="shared" ca="1" si="32"/>
        <v>SE</v>
      </c>
      <c r="T235" s="181" t="str">
        <f ca="1">IF(B235="","",IF(ISERROR(MATCH($J235,SorP!$B$1:$B$6226,0)),"",INDIRECT("'SorP'!$A$"&amp;MATCH($S235&amp;$J235,SorP!C:C,0))))</f>
        <v>SE-AC</v>
      </c>
      <c r="U235" s="201"/>
      <c r="V235" s="226">
        <f>IF(C235="",NA(),IF(OR(C235="Smelter not listed",C235="Smelter not yet identified"),MATCH($B235&amp;$D235,'Smelter Look-up'!$J:$J,0),MATCH($B235&amp;$C235,'Smelter Look-up'!$J:$J,0)))</f>
        <v>44</v>
      </c>
      <c r="X235" s="227">
        <f t="shared" si="33"/>
        <v>0</v>
      </c>
      <c r="AB235" s="228" t="str">
        <f t="shared" si="34"/>
        <v>GoldBoliden Ronnskar</v>
      </c>
    </row>
    <row r="236" spans="1:28" s="227" customFormat="1" ht="89.25">
      <c r="A236" s="181" t="s">
        <v>703</v>
      </c>
      <c r="B236" s="182" t="s">
        <v>1098</v>
      </c>
      <c r="C236" s="186" t="s">
        <v>12379</v>
      </c>
      <c r="D236" s="230"/>
      <c r="E236" s="182" t="s">
        <v>16069</v>
      </c>
      <c r="F236" s="182" t="s">
        <v>703</v>
      </c>
      <c r="G236" s="182" t="s">
        <v>13177</v>
      </c>
      <c r="H236" s="183"/>
      <c r="I236" s="184" t="s">
        <v>1608</v>
      </c>
      <c r="J236" s="184" t="s">
        <v>1589</v>
      </c>
      <c r="K236" s="224"/>
      <c r="L236" s="224"/>
      <c r="M236" s="224"/>
      <c r="N236" s="224"/>
      <c r="O236" s="224" t="s">
        <v>16070</v>
      </c>
      <c r="P236" s="185"/>
      <c r="Q236" s="225" t="s">
        <v>15829</v>
      </c>
      <c r="R236" s="182" t="str">
        <f ca="1">IF(ISERROR($V236),"",OFFSET('Smelter Look-up'!$C$4,$V236-4,0)&amp;"")</f>
        <v>PX Precinox S.A.</v>
      </c>
      <c r="S236" s="181" t="str">
        <f t="shared" ca="1" si="32"/>
        <v>CH</v>
      </c>
      <c r="T236" s="181" t="str">
        <f ca="1">IF(B236="","",IF(ISERROR(MATCH($J236,SorP!$B$1:$B$6226,0)),"",INDIRECT("'SorP'!$A$"&amp;MATCH($S236&amp;$J236,SorP!C:C,0))))</f>
        <v>CH-NE</v>
      </c>
      <c r="U236" s="201"/>
      <c r="V236" s="226">
        <f>IF(C236="",NA(),IF(OR(C236="Smelter not listed",C236="Smelter not yet identified"),MATCH($B236&amp;$D236,'Smelter Look-up'!$J:$J,0),MATCH($B236&amp;$C236,'Smelter Look-up'!$J:$J,0)))</f>
        <v>221</v>
      </c>
      <c r="X236" s="227">
        <f t="shared" si="33"/>
        <v>0</v>
      </c>
      <c r="AB236" s="228" t="str">
        <f t="shared" si="34"/>
        <v>GoldPX Precinox S.A.</v>
      </c>
    </row>
    <row r="237" spans="1:28" s="227" customFormat="1" ht="76.5">
      <c r="A237" s="181" t="s">
        <v>688</v>
      </c>
      <c r="B237" s="182" t="s">
        <v>1098</v>
      </c>
      <c r="C237" s="186" t="s">
        <v>2257</v>
      </c>
      <c r="D237" s="230"/>
      <c r="E237" s="182" t="s">
        <v>16069</v>
      </c>
      <c r="F237" s="182" t="s">
        <v>688</v>
      </c>
      <c r="G237" s="182" t="s">
        <v>13177</v>
      </c>
      <c r="H237" s="183"/>
      <c r="I237" s="184" t="s">
        <v>1588</v>
      </c>
      <c r="J237" s="184" t="s">
        <v>1589</v>
      </c>
      <c r="K237" s="224"/>
      <c r="L237" s="224"/>
      <c r="M237" s="224"/>
      <c r="N237" s="224"/>
      <c r="O237" s="224" t="s">
        <v>16071</v>
      </c>
      <c r="P237" s="185"/>
      <c r="Q237" s="225" t="s">
        <v>15829</v>
      </c>
      <c r="R237" s="182" t="str">
        <f ca="1">IF(ISERROR($V237),"",OFFSET('Smelter Look-up'!$C$4,$V237-4,0)&amp;"")</f>
        <v>Metalor Technologies S.A.</v>
      </c>
      <c r="S237" s="181" t="str">
        <f t="shared" ca="1" si="32"/>
        <v>CH</v>
      </c>
      <c r="T237" s="181" t="str">
        <f ca="1">IF(B237="","",IF(ISERROR(MATCH($J237,SorP!$B$1:$B$6226,0)),"",INDIRECT("'SorP'!$A$"&amp;MATCH($S237&amp;$J237,SorP!C:C,0))))</f>
        <v>CH-NE</v>
      </c>
      <c r="U237" s="201"/>
      <c r="V237" s="226">
        <f>IF(C237="",NA(),IF(OR(C237="Smelter not listed",C237="Smelter not yet identified"),MATCH($B237&amp;$D237,'Smelter Look-up'!$J:$J,0),MATCH($B237&amp;$C237,'Smelter Look-up'!$J:$J,0)))</f>
        <v>181</v>
      </c>
      <c r="X237" s="227">
        <f t="shared" si="33"/>
        <v>0</v>
      </c>
      <c r="AB237" s="228" t="str">
        <f t="shared" si="34"/>
        <v>GoldMetalor Technologies S.A.</v>
      </c>
    </row>
    <row r="238" spans="1:28" s="227" customFormat="1" ht="25.5">
      <c r="A238" s="181" t="s">
        <v>648</v>
      </c>
      <c r="B238" s="182" t="s">
        <v>1098</v>
      </c>
      <c r="C238" s="186" t="s">
        <v>2445</v>
      </c>
      <c r="D238" s="230"/>
      <c r="E238" s="182" t="s">
        <v>16069</v>
      </c>
      <c r="F238" s="182" t="s">
        <v>648</v>
      </c>
      <c r="G238" s="182" t="s">
        <v>13177</v>
      </c>
      <c r="H238" s="183"/>
      <c r="I238" s="184" t="s">
        <v>1532</v>
      </c>
      <c r="J238" s="184" t="s">
        <v>1533</v>
      </c>
      <c r="K238" s="224"/>
      <c r="L238" s="224"/>
      <c r="M238" s="224"/>
      <c r="N238" s="224"/>
      <c r="O238" s="224" t="s">
        <v>16072</v>
      </c>
      <c r="P238" s="185"/>
      <c r="Q238" s="225" t="s">
        <v>15880</v>
      </c>
      <c r="R238" s="182" t="str">
        <f ca="1">IF(ISERROR($V238),"",OFFSET('Smelter Look-up'!$C$4,$V238-4,0)&amp;"")</f>
        <v>Cendres + Metaux S.A.</v>
      </c>
      <c r="S238" s="181" t="str">
        <f t="shared" ca="1" si="32"/>
        <v>CH</v>
      </c>
      <c r="T238" s="181" t="str">
        <f ca="1">IF(B238="","",IF(ISERROR(MATCH($J238,SorP!$B$1:$B$6226,0)),"",INDIRECT("'SorP'!$A$"&amp;MATCH($S238&amp;$J238,SorP!C:C,0))))</f>
        <v>CH-BE</v>
      </c>
      <c r="U238" s="201"/>
      <c r="V238" s="226">
        <f>IF(C238="",NA(),IF(OR(C238="Smelter not listed",C238="Smelter not yet identified"),MATCH($B238&amp;$D238,'Smelter Look-up'!$J:$J,0),MATCH($B238&amp;$C238,'Smelter Look-up'!$J:$J,0)))</f>
        <v>50</v>
      </c>
      <c r="X238" s="227">
        <f t="shared" si="33"/>
        <v>0</v>
      </c>
      <c r="AB238" s="228" t="str">
        <f t="shared" si="34"/>
        <v>GoldCendres + Metaux S.A.</v>
      </c>
    </row>
    <row r="239" spans="1:28" s="227" customFormat="1" ht="102">
      <c r="A239" s="181" t="s">
        <v>637</v>
      </c>
      <c r="B239" s="182" t="s">
        <v>1098</v>
      </c>
      <c r="C239" s="186" t="s">
        <v>2236</v>
      </c>
      <c r="D239" s="230"/>
      <c r="E239" s="182" t="s">
        <v>16069</v>
      </c>
      <c r="F239" s="182" t="s">
        <v>637</v>
      </c>
      <c r="G239" s="182" t="s">
        <v>13177</v>
      </c>
      <c r="H239" s="183"/>
      <c r="I239" s="184" t="s">
        <v>1516</v>
      </c>
      <c r="J239" s="184" t="s">
        <v>1517</v>
      </c>
      <c r="K239" s="224"/>
      <c r="L239" s="224"/>
      <c r="M239" s="224"/>
      <c r="N239" s="224"/>
      <c r="O239" s="224" t="s">
        <v>16073</v>
      </c>
      <c r="P239" s="185"/>
      <c r="Q239" s="225" t="s">
        <v>15829</v>
      </c>
      <c r="R239" s="182" t="str">
        <f ca="1">IF(ISERROR($V239),"",OFFSET('Smelter Look-up'!$C$4,$V239-4,0)&amp;"")</f>
        <v>Argor-Heraeus S.A.</v>
      </c>
      <c r="S239" s="181" t="str">
        <f t="shared" ca="1" si="32"/>
        <v>CH</v>
      </c>
      <c r="T239" s="181" t="str">
        <f ca="1">IF(B239="","",IF(ISERROR(MATCH($J239,SorP!$B$1:$B$6226,0)),"",INDIRECT("'SorP'!$A$"&amp;MATCH($S239&amp;$J239,SorP!C:C,0))))</f>
        <v>CH-TI</v>
      </c>
      <c r="U239" s="201"/>
      <c r="V239" s="226">
        <f>IF(C239="",NA(),IF(OR(C239="Smelter not listed",C239="Smelter not yet identified"),MATCH($B239&amp;$D239,'Smelter Look-up'!$J:$J,0),MATCH($B239&amp;$C239,'Smelter Look-up'!$J:$J,0)))</f>
        <v>28</v>
      </c>
      <c r="X239" s="227">
        <f t="shared" si="33"/>
        <v>0</v>
      </c>
      <c r="AB239" s="228" t="str">
        <f t="shared" si="34"/>
        <v>GoldArgor-Heraeus S.A.</v>
      </c>
    </row>
    <row r="240" spans="1:28" s="227" customFormat="1" ht="114.75">
      <c r="A240" s="181" t="s">
        <v>721</v>
      </c>
      <c r="B240" s="182" t="s">
        <v>1098</v>
      </c>
      <c r="C240" s="186" t="s">
        <v>2285</v>
      </c>
      <c r="D240" s="230"/>
      <c r="E240" s="182" t="s">
        <v>16069</v>
      </c>
      <c r="F240" s="182" t="s">
        <v>721</v>
      </c>
      <c r="G240" s="182" t="s">
        <v>13177</v>
      </c>
      <c r="H240" s="183"/>
      <c r="I240" s="184" t="s">
        <v>1644</v>
      </c>
      <c r="J240" s="184" t="s">
        <v>1517</v>
      </c>
      <c r="K240" s="224"/>
      <c r="L240" s="224"/>
      <c r="M240" s="224"/>
      <c r="N240" s="224"/>
      <c r="O240" s="224" t="s">
        <v>16074</v>
      </c>
      <c r="P240" s="185"/>
      <c r="Q240" s="225" t="s">
        <v>15829</v>
      </c>
      <c r="R240" s="182" t="str">
        <f ca="1">IF(ISERROR($V240),"",OFFSET('Smelter Look-up'!$C$4,$V240-4,0)&amp;"")</f>
        <v>Valcambi S.A.</v>
      </c>
      <c r="S240" s="181" t="str">
        <f t="shared" ca="1" si="32"/>
        <v>CH</v>
      </c>
      <c r="T240" s="181" t="str">
        <f ca="1">IF(B240="","",IF(ISERROR(MATCH($J240,SorP!$B$1:$B$6226,0)),"",INDIRECT("'SorP'!$A$"&amp;MATCH($S240&amp;$J240,SorP!C:C,0))))</f>
        <v>CH-TI</v>
      </c>
      <c r="U240" s="201"/>
      <c r="V240" s="226">
        <f>IF(C240="",NA(),IF(OR(C240="Smelter not listed",C240="Smelter not yet identified"),MATCH($B240&amp;$D240,'Smelter Look-up'!$J:$J,0),MATCH($B240&amp;$C240,'Smelter Look-up'!$J:$J,0)))</f>
        <v>304</v>
      </c>
      <c r="X240" s="227">
        <f t="shared" si="33"/>
        <v>0</v>
      </c>
      <c r="AB240" s="228" t="str">
        <f t="shared" si="34"/>
        <v>GoldValcambi S.A.</v>
      </c>
    </row>
    <row r="241" spans="1:28" s="227" customFormat="1" ht="114.75">
      <c r="A241" s="181" t="s">
        <v>699</v>
      </c>
      <c r="B241" s="182" t="s">
        <v>1098</v>
      </c>
      <c r="C241" s="186" t="s">
        <v>15334</v>
      </c>
      <c r="D241" s="230"/>
      <c r="E241" s="182" t="s">
        <v>16069</v>
      </c>
      <c r="F241" s="182" t="s">
        <v>699</v>
      </c>
      <c r="G241" s="182" t="s">
        <v>13177</v>
      </c>
      <c r="H241" s="183"/>
      <c r="I241" s="184" t="s">
        <v>15337</v>
      </c>
      <c r="J241" s="184" t="s">
        <v>3741</v>
      </c>
      <c r="K241" s="224"/>
      <c r="L241" s="224"/>
      <c r="M241" s="224"/>
      <c r="N241" s="224"/>
      <c r="O241" s="224" t="s">
        <v>16075</v>
      </c>
      <c r="P241" s="185"/>
      <c r="Q241" s="225" t="s">
        <v>15829</v>
      </c>
      <c r="R241" s="182" t="str">
        <f ca="1">IF(ISERROR($V241),"",OFFSET('Smelter Look-up'!$C$4,$V241-4,0)&amp;"")</f>
        <v>MKS PAMP SA</v>
      </c>
      <c r="S241" s="181" t="str">
        <f t="shared" ca="1" si="32"/>
        <v>CH</v>
      </c>
      <c r="T241" s="181" t="str">
        <f ca="1">IF(B241="","",IF(ISERROR(MATCH($J241,SorP!$B$1:$B$6226,0)),"",INDIRECT("'SorP'!$A$"&amp;MATCH($S241&amp;$J241,SorP!C:C,0))))</f>
        <v>CH-GE</v>
      </c>
      <c r="U241" s="201"/>
      <c r="V241" s="226">
        <f>IF(C241="",NA(),IF(OR(C241="Smelter not listed",C241="Smelter not yet identified"),MATCH($B241&amp;$D241,'Smelter Look-up'!$J:$J,0),MATCH($B241&amp;$C241,'Smelter Look-up'!$J:$J,0)))</f>
        <v>192</v>
      </c>
      <c r="X241" s="227">
        <f t="shared" si="33"/>
        <v>0</v>
      </c>
      <c r="AB241" s="228" t="str">
        <f t="shared" si="34"/>
        <v>GoldMKS PAMP SA</v>
      </c>
    </row>
    <row r="242" spans="1:28" s="227" customFormat="1" ht="178.5">
      <c r="A242" s="181" t="s">
        <v>711</v>
      </c>
      <c r="B242" s="182" t="s">
        <v>1098</v>
      </c>
      <c r="C242" s="186" t="s">
        <v>886</v>
      </c>
      <c r="D242" s="230"/>
      <c r="E242" s="182" t="s">
        <v>15886</v>
      </c>
      <c r="F242" s="182" t="s">
        <v>711</v>
      </c>
      <c r="G242" s="182" t="s">
        <v>13177</v>
      </c>
      <c r="H242" s="183"/>
      <c r="I242" s="184" t="s">
        <v>1627</v>
      </c>
      <c r="J242" s="184" t="s">
        <v>11458</v>
      </c>
      <c r="K242" s="224"/>
      <c r="L242" s="224"/>
      <c r="M242" s="224"/>
      <c r="N242" s="224"/>
      <c r="O242" s="224" t="s">
        <v>16076</v>
      </c>
      <c r="P242" s="185"/>
      <c r="Q242" s="225" t="s">
        <v>15829</v>
      </c>
      <c r="R242" s="182" t="str">
        <f ca="1">IF(ISERROR($V242),"",OFFSET('Smelter Look-up'!$C$4,$V242-4,0)&amp;"")</f>
        <v>Solar Applied Materials Technology Corp.</v>
      </c>
      <c r="S242" s="181" t="str">
        <f t="shared" ca="1" si="32"/>
        <v>TW</v>
      </c>
      <c r="T242" s="181" t="str">
        <f ca="1">IF(B242="","",IF(ISERROR(MATCH($J242,SorP!$B$1:$B$6226,0)),"",INDIRECT("'SorP'!$A$"&amp;MATCH($S242&amp;$J242,SorP!C:C,0))))</f>
        <v>TW-TNN</v>
      </c>
      <c r="U242" s="201"/>
      <c r="V242" s="226">
        <f>IF(C242="",NA(),IF(OR(C242="Smelter not listed",C242="Smelter not yet identified"),MATCH($B242&amp;$D242,'Smelter Look-up'!$J:$J,0),MATCH($B242&amp;$C242,'Smelter Look-up'!$J:$J,0)))</f>
        <v>267</v>
      </c>
      <c r="X242" s="227">
        <f t="shared" si="33"/>
        <v>0</v>
      </c>
      <c r="AB242" s="228" t="str">
        <f t="shared" si="34"/>
        <v>GoldSolar Applied Materials Technology Corp.</v>
      </c>
    </row>
    <row r="243" spans="1:28" s="227" customFormat="1" ht="25.5">
      <c r="A243" s="181" t="s">
        <v>1359</v>
      </c>
      <c r="B243" s="182" t="s">
        <v>1098</v>
      </c>
      <c r="C243" s="186" t="s">
        <v>1358</v>
      </c>
      <c r="D243" s="230"/>
      <c r="E243" s="182" t="s">
        <v>15886</v>
      </c>
      <c r="F243" s="182" t="s">
        <v>1359</v>
      </c>
      <c r="G243" s="182" t="s">
        <v>13177</v>
      </c>
      <c r="H243" s="183"/>
      <c r="I243" s="184" t="s">
        <v>1664</v>
      </c>
      <c r="J243" s="184" t="s">
        <v>1665</v>
      </c>
      <c r="K243" s="224"/>
      <c r="L243" s="224"/>
      <c r="M243" s="224"/>
      <c r="N243" s="224"/>
      <c r="O243" s="224" t="s">
        <v>15827</v>
      </c>
      <c r="P243" s="185"/>
      <c r="Q243" s="225" t="s">
        <v>15880</v>
      </c>
      <c r="R243" s="182" t="str">
        <f ca="1">IF(ISERROR($V243),"",OFFSET('Smelter Look-up'!$C$4,$V243-4,0)&amp;"")</f>
        <v>Singway Technology Co., Ltd.</v>
      </c>
      <c r="S243" s="181" t="str">
        <f t="shared" ca="1" si="32"/>
        <v>TW</v>
      </c>
      <c r="T243" s="181" t="str">
        <f ca="1">IF(B243="","",IF(ISERROR(MATCH($J243,SorP!$B$1:$B$6226,0)),"",INDIRECT("'SorP'!$A$"&amp;MATCH($S243&amp;$J243,SorP!C:C,0))))</f>
        <v>TW-TAO</v>
      </c>
      <c r="U243" s="201"/>
      <c r="V243" s="226">
        <f>IF(C243="",NA(),IF(OR(C243="Smelter not listed",C243="Smelter not yet identified"),MATCH($B243&amp;$D243,'Smelter Look-up'!$J:$J,0),MATCH($B243&amp;$C243,'Smelter Look-up'!$J:$J,0)))</f>
        <v>264</v>
      </c>
      <c r="X243" s="227">
        <f t="shared" si="33"/>
        <v>0</v>
      </c>
      <c r="AB243" s="228" t="str">
        <f t="shared" si="34"/>
        <v>GoldSingway Technology Co., Ltd.</v>
      </c>
    </row>
    <row r="244" spans="1:28" s="227" customFormat="1" ht="25.5">
      <c r="A244" s="181" t="s">
        <v>139</v>
      </c>
      <c r="B244" s="182" t="s">
        <v>1098</v>
      </c>
      <c r="C244" s="186" t="s">
        <v>138</v>
      </c>
      <c r="D244" s="230"/>
      <c r="E244" s="182" t="s">
        <v>15866</v>
      </c>
      <c r="F244" s="182" t="s">
        <v>139</v>
      </c>
      <c r="G244" s="182" t="s">
        <v>13177</v>
      </c>
      <c r="H244" s="183"/>
      <c r="I244" s="184" t="s">
        <v>12354</v>
      </c>
      <c r="J244" s="184" t="s">
        <v>11002</v>
      </c>
      <c r="K244" s="224"/>
      <c r="L244" s="224"/>
      <c r="M244" s="224"/>
      <c r="N244" s="224"/>
      <c r="O244" s="224" t="s">
        <v>16077</v>
      </c>
      <c r="P244" s="185"/>
      <c r="Q244" s="225" t="s">
        <v>15880</v>
      </c>
      <c r="R244" s="182" t="str">
        <f ca="1">IF(ISERROR($V244),"",OFFSET('Smelter Look-up'!$C$4,$V244-4,0)&amp;"")</f>
        <v>Umicore Precious Metals Thailand</v>
      </c>
      <c r="S244" s="181" t="str">
        <f t="shared" ca="1" si="32"/>
        <v>TH</v>
      </c>
      <c r="T244" s="181" t="str">
        <f ca="1">IF(B244="","",IF(ISERROR(MATCH($J244,SorP!$B$1:$B$6226,0)),"",INDIRECT("'SorP'!$A$"&amp;MATCH($S244&amp;$J244,SorP!C:C,0))))</f>
        <v>TH-10</v>
      </c>
      <c r="U244" s="201"/>
      <c r="V244" s="226">
        <f>IF(C244="",NA(),IF(OR(C244="Smelter not listed",C244="Smelter not yet identified"),MATCH($B244&amp;$D244,'Smelter Look-up'!$J:$J,0),MATCH($B244&amp;$C244,'Smelter Look-up'!$J:$J,0)))</f>
        <v>301</v>
      </c>
      <c r="X244" s="227">
        <f t="shared" si="33"/>
        <v>0</v>
      </c>
      <c r="AB244" s="228" t="str">
        <f t="shared" si="34"/>
        <v>GoldUmicore Precious Metals Thailand</v>
      </c>
    </row>
    <row r="245" spans="1:28" s="227" customFormat="1" ht="102">
      <c r="A245" s="181" t="s">
        <v>694</v>
      </c>
      <c r="B245" s="182" t="s">
        <v>1098</v>
      </c>
      <c r="C245" s="186" t="s">
        <v>12378</v>
      </c>
      <c r="D245" s="230"/>
      <c r="E245" s="182" t="s">
        <v>16078</v>
      </c>
      <c r="F245" s="182" t="s">
        <v>694</v>
      </c>
      <c r="G245" s="182" t="s">
        <v>13177</v>
      </c>
      <c r="H245" s="183"/>
      <c r="I245" s="184" t="s">
        <v>1597</v>
      </c>
      <c r="J245" s="184" t="s">
        <v>11215</v>
      </c>
      <c r="K245" s="224"/>
      <c r="L245" s="224"/>
      <c r="M245" s="224"/>
      <c r="N245" s="224"/>
      <c r="O245" s="224" t="s">
        <v>16079</v>
      </c>
      <c r="P245" s="185"/>
      <c r="Q245" s="225" t="s">
        <v>15829</v>
      </c>
      <c r="R245" s="182" t="str">
        <f ca="1">IF(ISERROR($V245),"",OFFSET('Smelter Look-up'!$C$4,$V245-4,0)&amp;"")</f>
        <v>Nadir Metal Rafineri San. Ve Tic. A.S.</v>
      </c>
      <c r="S245" s="181" t="str">
        <f t="shared" ca="1" si="32"/>
        <v>TR</v>
      </c>
      <c r="T245" s="181" t="str">
        <f ca="1">IF(B245="","",IF(ISERROR(MATCH($J245,SorP!$B$1:$B$6226,0)),"",INDIRECT("'SorP'!$A$"&amp;MATCH($S245&amp;$J245,SorP!C:C,0))))</f>
        <v>TR-34</v>
      </c>
      <c r="U245" s="201"/>
      <c r="V245" s="226">
        <f>IF(C245="",NA(),IF(OR(C245="Smelter not listed",C245="Smelter not yet identified"),MATCH($B245&amp;$D245,'Smelter Look-up'!$J:$J,0),MATCH($B245&amp;$C245,'Smelter Look-up'!$J:$J,0)))</f>
        <v>197</v>
      </c>
      <c r="X245" s="227">
        <f t="shared" si="33"/>
        <v>0</v>
      </c>
      <c r="AB245" s="228" t="str">
        <f t="shared" si="34"/>
        <v>GoldNadir Metal Rafineri San. Ve Tic. A.S.</v>
      </c>
    </row>
    <row r="246" spans="1:28" s="227" customFormat="1" ht="38.25">
      <c r="A246" s="181" t="s">
        <v>640</v>
      </c>
      <c r="B246" s="182" t="s">
        <v>1098</v>
      </c>
      <c r="C246" s="186" t="s">
        <v>608</v>
      </c>
      <c r="D246" s="230"/>
      <c r="E246" s="182" t="s">
        <v>16078</v>
      </c>
      <c r="F246" s="182" t="s">
        <v>640</v>
      </c>
      <c r="G246" s="182" t="s">
        <v>13177</v>
      </c>
      <c r="H246" s="183"/>
      <c r="I246" s="184" t="s">
        <v>1522</v>
      </c>
      <c r="J246" s="184" t="s">
        <v>11215</v>
      </c>
      <c r="K246" s="224"/>
      <c r="L246" s="224"/>
      <c r="M246" s="224"/>
      <c r="N246" s="224"/>
      <c r="O246" s="224" t="s">
        <v>16080</v>
      </c>
      <c r="P246" s="185"/>
      <c r="Q246" s="225" t="s">
        <v>15836</v>
      </c>
      <c r="R246" s="182" t="str">
        <f ca="1">IF(ISERROR($V246),"",OFFSET('Smelter Look-up'!$C$4,$V246-4,0)&amp;"")</f>
        <v>Atasay Kuyumculuk Sanayi Ve Ticaret A.S.</v>
      </c>
      <c r="S246" s="181" t="str">
        <f t="shared" ca="1" si="32"/>
        <v>TR</v>
      </c>
      <c r="T246" s="181" t="str">
        <f ca="1">IF(B246="","",IF(ISERROR(MATCH($J246,SorP!$B$1:$B$6226,0)),"",INDIRECT("'SorP'!$A$"&amp;MATCH($S246&amp;$J246,SorP!C:C,0))))</f>
        <v>TR-34</v>
      </c>
      <c r="U246" s="201"/>
      <c r="V246" s="226">
        <f>IF(C246="",NA(),IF(OR(C246="Smelter not listed",C246="Smelter not yet identified"),MATCH($B246&amp;$D246,'Smelter Look-up'!$J:$J,0),MATCH($B246&amp;$C246,'Smelter Look-up'!$J:$J,0)))</f>
        <v>35</v>
      </c>
      <c r="X246" s="227">
        <f t="shared" si="33"/>
        <v>0</v>
      </c>
      <c r="AB246" s="228" t="str">
        <f t="shared" si="34"/>
        <v>GoldAtasay Kuyumculuk Sanayi Ve Ticaret A.S.</v>
      </c>
    </row>
    <row r="247" spans="1:28" s="227" customFormat="1" ht="178.5">
      <c r="A247" s="181" t="s">
        <v>666</v>
      </c>
      <c r="B247" s="182" t="s">
        <v>1098</v>
      </c>
      <c r="C247" s="186" t="s">
        <v>1201</v>
      </c>
      <c r="D247" s="230"/>
      <c r="E247" s="182" t="s">
        <v>16078</v>
      </c>
      <c r="F247" s="182" t="s">
        <v>666</v>
      </c>
      <c r="G247" s="182" t="s">
        <v>13177</v>
      </c>
      <c r="H247" s="183"/>
      <c r="I247" s="184" t="s">
        <v>1561</v>
      </c>
      <c r="J247" s="184" t="s">
        <v>11215</v>
      </c>
      <c r="K247" s="224"/>
      <c r="L247" s="224"/>
      <c r="M247" s="224"/>
      <c r="N247" s="224"/>
      <c r="O247" s="224" t="s">
        <v>16081</v>
      </c>
      <c r="P247" s="185"/>
      <c r="Q247" s="225" t="s">
        <v>15829</v>
      </c>
      <c r="R247" s="182" t="str">
        <f ca="1">IF(ISERROR($V247),"",OFFSET('Smelter Look-up'!$C$4,$V247-4,0)&amp;"")</f>
        <v>Istanbul Gold Refinery</v>
      </c>
      <c r="S247" s="181" t="str">
        <f t="shared" ca="1" si="32"/>
        <v>TR</v>
      </c>
      <c r="T247" s="181" t="str">
        <f ca="1">IF(B247="","",IF(ISERROR(MATCH($J247,SorP!$B$1:$B$6226,0)),"",INDIRECT("'SorP'!$A$"&amp;MATCH($S247&amp;$J247,SorP!C:C,0))))</f>
        <v>TR-34</v>
      </c>
      <c r="U247" s="201"/>
      <c r="V247" s="226">
        <f>IF(C247="",NA(),IF(OR(C247="Smelter not listed",C247="Smelter not yet identified"),MATCH($B247&amp;$D247,'Smelter Look-up'!$J:$J,0),MATCH($B247&amp;$C247,'Smelter Look-up'!$J:$J,0)))</f>
        <v>124</v>
      </c>
      <c r="X247" s="227">
        <f t="shared" si="33"/>
        <v>0</v>
      </c>
      <c r="AB247" s="228" t="str">
        <f t="shared" si="34"/>
        <v>GoldIstanbul Gold Refinery</v>
      </c>
    </row>
    <row r="248" spans="1:28" s="227" customFormat="1" ht="38.25">
      <c r="A248" s="181" t="s">
        <v>12865</v>
      </c>
      <c r="B248" s="182" t="s">
        <v>1098</v>
      </c>
      <c r="C248" s="186" t="s">
        <v>12864</v>
      </c>
      <c r="D248" s="230"/>
      <c r="E248" s="182" t="s">
        <v>15907</v>
      </c>
      <c r="F248" s="182" t="s">
        <v>12865</v>
      </c>
      <c r="G248" s="182" t="s">
        <v>13177</v>
      </c>
      <c r="H248" s="183"/>
      <c r="I248" s="184" t="s">
        <v>12888</v>
      </c>
      <c r="J248" s="184" t="s">
        <v>11613</v>
      </c>
      <c r="K248" s="224"/>
      <c r="L248" s="224"/>
      <c r="M248" s="224"/>
      <c r="N248" s="224"/>
      <c r="O248" s="224" t="s">
        <v>16082</v>
      </c>
      <c r="P248" s="185"/>
      <c r="Q248" s="225" t="s">
        <v>15864</v>
      </c>
      <c r="R248" s="182" t="str">
        <f ca="1">IF(ISERROR($V248),"",OFFSET('Smelter Look-up'!$C$4,$V248-4,0)&amp;"")</f>
        <v>African Gold Refinery</v>
      </c>
      <c r="S248" s="181" t="str">
        <f t="shared" ca="1" si="32"/>
        <v>UG</v>
      </c>
      <c r="T248" s="181" t="str">
        <f ca="1">IF(B248="","",IF(ISERROR(MATCH($J248,SorP!$B$1:$B$6226,0)),"",INDIRECT("'SorP'!$A$"&amp;MATCH($S248&amp;$J248,SorP!C:C,0))))</f>
        <v>UG-113</v>
      </c>
      <c r="U248" s="201"/>
      <c r="V248" s="226">
        <f>IF(C248="",NA(),IF(OR(C248="Smelter not listed",C248="Smelter not yet identified"),MATCH($B248&amp;$D248,'Smelter Look-up'!$J:$J,0),MATCH($B248&amp;$C248,'Smelter Look-up'!$J:$J,0)))</f>
        <v>9</v>
      </c>
      <c r="X248" s="227">
        <f t="shared" si="33"/>
        <v>0</v>
      </c>
      <c r="AB248" s="228" t="str">
        <f t="shared" si="34"/>
        <v>GoldAfrican Gold Refinery</v>
      </c>
    </row>
    <row r="249" spans="1:28" s="227" customFormat="1" ht="38.25">
      <c r="A249" s="181" t="s">
        <v>1672</v>
      </c>
      <c r="B249" s="182" t="s">
        <v>1098</v>
      </c>
      <c r="C249" s="186" t="s">
        <v>1671</v>
      </c>
      <c r="D249" s="230"/>
      <c r="E249" s="182" t="s">
        <v>15834</v>
      </c>
      <c r="F249" s="182" t="s">
        <v>1672</v>
      </c>
      <c r="G249" s="182" t="s">
        <v>13177</v>
      </c>
      <c r="H249" s="183"/>
      <c r="I249" s="184" t="s">
        <v>1668</v>
      </c>
      <c r="J249" s="184" t="s">
        <v>2524</v>
      </c>
      <c r="K249" s="224"/>
      <c r="L249" s="224"/>
      <c r="M249" s="224"/>
      <c r="N249" s="224"/>
      <c r="O249" s="224" t="s">
        <v>16083</v>
      </c>
      <c r="P249" s="185"/>
      <c r="Q249" s="225" t="s">
        <v>15864</v>
      </c>
      <c r="R249" s="182" t="str">
        <f ca="1">IF(ISERROR($V249),"",OFFSET('Smelter Look-up'!$C$4,$V249-4,0)&amp;"")</f>
        <v>Kaloti Precious Metals</v>
      </c>
      <c r="S249" s="181" t="str">
        <f t="shared" ca="1" si="32"/>
        <v>AE</v>
      </c>
      <c r="T249" s="181" t="str">
        <f ca="1">IF(B249="","",IF(ISERROR(MATCH($J249,SorP!$B$1:$B$6226,0)),"",INDIRECT("'SorP'!$A$"&amp;MATCH($S249&amp;$J249,SorP!C:C,0))))</f>
        <v>AE-DU</v>
      </c>
      <c r="U249" s="201"/>
      <c r="V249" s="226">
        <f>IF(C249="",NA(),IF(OR(C249="Smelter not listed",C249="Smelter not yet identified"),MATCH($B249&amp;$D249,'Smelter Look-up'!$J:$J,0),MATCH($B249&amp;$C249,'Smelter Look-up'!$J:$J,0)))</f>
        <v>139</v>
      </c>
      <c r="X249" s="227">
        <f t="shared" si="33"/>
        <v>0</v>
      </c>
      <c r="AB249" s="228" t="str">
        <f t="shared" si="34"/>
        <v>GoldKaloti Precious Metals</v>
      </c>
    </row>
    <row r="250" spans="1:28" s="227" customFormat="1" ht="25.5">
      <c r="A250" s="181" t="s">
        <v>1667</v>
      </c>
      <c r="B250" s="182" t="s">
        <v>1098</v>
      </c>
      <c r="C250" s="186" t="s">
        <v>1666</v>
      </c>
      <c r="D250" s="230"/>
      <c r="E250" s="182" t="s">
        <v>15834</v>
      </c>
      <c r="F250" s="182" t="s">
        <v>1667</v>
      </c>
      <c r="G250" s="182" t="s">
        <v>13177</v>
      </c>
      <c r="H250" s="183"/>
      <c r="I250" s="184" t="s">
        <v>1668</v>
      </c>
      <c r="J250" s="184" t="s">
        <v>2524</v>
      </c>
      <c r="K250" s="224"/>
      <c r="L250" s="224"/>
      <c r="M250" s="224"/>
      <c r="N250" s="224"/>
      <c r="O250" s="224" t="s">
        <v>16084</v>
      </c>
      <c r="P250" s="185"/>
      <c r="Q250" s="225" t="s">
        <v>15880</v>
      </c>
      <c r="R250" s="182" t="str">
        <f ca="1">IF(ISERROR($V250),"",OFFSET('Smelter Look-up'!$C$4,$V250-4,0)&amp;"")</f>
        <v>Al Etihad Gold Refinery DMCC</v>
      </c>
      <c r="S250" s="181" t="str">
        <f t="shared" ca="1" si="32"/>
        <v>AE</v>
      </c>
      <c r="T250" s="181" t="str">
        <f ca="1">IF(B250="","",IF(ISERROR(MATCH($J250,SorP!$B$1:$B$6226,0)),"",INDIRECT("'SorP'!$A$"&amp;MATCH($S250&amp;$J250,SorP!C:C,0))))</f>
        <v>AE-DU</v>
      </c>
      <c r="U250" s="201"/>
      <c r="V250" s="226">
        <f>IF(C250="",NA(),IF(OR(C250="Smelter not listed",C250="Smelter not yet identified"),MATCH($B250&amp;$D250,'Smelter Look-up'!$J:$J,0),MATCH($B250&amp;$C250,'Smelter Look-up'!$J:$J,0)))</f>
        <v>16</v>
      </c>
      <c r="X250" s="227">
        <f t="shared" si="33"/>
        <v>0</v>
      </c>
      <c r="AB250" s="228" t="str">
        <f t="shared" si="34"/>
        <v>GoldAl Etihad Gold Refinery DMCC</v>
      </c>
    </row>
    <row r="251" spans="1:28" s="227" customFormat="1" ht="25.5">
      <c r="A251" s="181" t="s">
        <v>1670</v>
      </c>
      <c r="B251" s="182" t="s">
        <v>1098</v>
      </c>
      <c r="C251" s="186" t="s">
        <v>1669</v>
      </c>
      <c r="D251" s="230"/>
      <c r="E251" s="182" t="s">
        <v>15834</v>
      </c>
      <c r="F251" s="182" t="s">
        <v>1670</v>
      </c>
      <c r="G251" s="182" t="s">
        <v>13177</v>
      </c>
      <c r="H251" s="183"/>
      <c r="I251" s="184" t="s">
        <v>1668</v>
      </c>
      <c r="J251" s="184" t="s">
        <v>2524</v>
      </c>
      <c r="K251" s="224"/>
      <c r="L251" s="224"/>
      <c r="M251" s="224"/>
      <c r="N251" s="224"/>
      <c r="O251" s="224" t="s">
        <v>16085</v>
      </c>
      <c r="P251" s="185"/>
      <c r="Q251" s="225" t="s">
        <v>15913</v>
      </c>
      <c r="R251" s="182" t="str">
        <f ca="1">IF(ISERROR($V251),"",OFFSET('Smelter Look-up'!$C$4,$V251-4,0)&amp;"")</f>
        <v>Emirates Gold DMCC</v>
      </c>
      <c r="S251" s="181" t="str">
        <f t="shared" ca="1" si="32"/>
        <v>AE</v>
      </c>
      <c r="T251" s="181" t="str">
        <f ca="1">IF(B251="","",IF(ISERROR(MATCH($J251,SorP!$B$1:$B$6226,0)),"",INDIRECT("'SorP'!$A$"&amp;MATCH($S251&amp;$J251,SorP!C:C,0))))</f>
        <v>AE-DU</v>
      </c>
      <c r="U251" s="201"/>
      <c r="V251" s="226">
        <f>IF(C251="",NA(),IF(OR(C251="Smelter not listed",C251="Smelter not yet identified"),MATCH($B251&amp;$D251,'Smelter Look-up'!$J:$J,0),MATCH($B251&amp;$C251,'Smelter Look-up'!$J:$J,0)))</f>
        <v>82</v>
      </c>
      <c r="X251" s="227">
        <f t="shared" si="33"/>
        <v>0</v>
      </c>
      <c r="AB251" s="228" t="str">
        <f t="shared" si="34"/>
        <v>GoldEmirates Gold DMCC</v>
      </c>
    </row>
    <row r="252" spans="1:28" s="227" customFormat="1" ht="25.5">
      <c r="A252" s="181" t="s">
        <v>13703</v>
      </c>
      <c r="B252" s="182" t="s">
        <v>1098</v>
      </c>
      <c r="C252" s="186" t="s">
        <v>13702</v>
      </c>
      <c r="D252" s="230"/>
      <c r="E252" s="182" t="s">
        <v>15834</v>
      </c>
      <c r="F252" s="182" t="s">
        <v>13703</v>
      </c>
      <c r="G252" s="182" t="s">
        <v>13177</v>
      </c>
      <c r="H252" s="183"/>
      <c r="I252" s="184" t="s">
        <v>1668</v>
      </c>
      <c r="J252" s="184" t="s">
        <v>2524</v>
      </c>
      <c r="K252" s="224"/>
      <c r="L252" s="224"/>
      <c r="M252" s="224"/>
      <c r="N252" s="224"/>
      <c r="O252" s="224" t="s">
        <v>16086</v>
      </c>
      <c r="P252" s="185"/>
      <c r="Q252" s="225" t="s">
        <v>15836</v>
      </c>
      <c r="R252" s="182" t="str">
        <f ca="1">IF(ISERROR($V252),"",OFFSET('Smelter Look-up'!$C$4,$V252-4,0)&amp;"")</f>
        <v>International Precious Metal Refiners</v>
      </c>
      <c r="S252" s="181" t="str">
        <f t="shared" ca="1" si="32"/>
        <v>AE</v>
      </c>
      <c r="T252" s="181" t="str">
        <f ca="1">IF(B252="","",IF(ISERROR(MATCH($J252,SorP!$B$1:$B$6226,0)),"",INDIRECT("'SorP'!$A$"&amp;MATCH($S252&amp;$J252,SorP!C:C,0))))</f>
        <v>AE-DU</v>
      </c>
      <c r="U252" s="201"/>
      <c r="V252" s="226">
        <f>IF(C252="",NA(),IF(OR(C252="Smelter not listed",C252="Smelter not yet identified"),MATCH($B252&amp;$D252,'Smelter Look-up'!$J:$J,0),MATCH($B252&amp;$C252,'Smelter Look-up'!$J:$J,0)))</f>
        <v>122</v>
      </c>
      <c r="X252" s="227">
        <f t="shared" si="33"/>
        <v>0</v>
      </c>
      <c r="AB252" s="228" t="str">
        <f t="shared" si="34"/>
        <v>GoldInternational Precious Metal Refiners</v>
      </c>
    </row>
    <row r="253" spans="1:28" s="227" customFormat="1" ht="25.5">
      <c r="A253" s="181" t="s">
        <v>13699</v>
      </c>
      <c r="B253" s="182" t="s">
        <v>1098</v>
      </c>
      <c r="C253" s="186" t="s">
        <v>13698</v>
      </c>
      <c r="D253" s="230"/>
      <c r="E253" s="182" t="s">
        <v>15834</v>
      </c>
      <c r="F253" s="182" t="s">
        <v>13699</v>
      </c>
      <c r="G253" s="182" t="s">
        <v>13177</v>
      </c>
      <c r="H253" s="183"/>
      <c r="I253" s="184" t="s">
        <v>13734</v>
      </c>
      <c r="J253" s="184" t="s">
        <v>2520</v>
      </c>
      <c r="K253" s="224"/>
      <c r="L253" s="224"/>
      <c r="M253" s="224"/>
      <c r="N253" s="224"/>
      <c r="O253" s="224" t="s">
        <v>16086</v>
      </c>
      <c r="P253" s="185"/>
      <c r="Q253" s="225" t="s">
        <v>15836</v>
      </c>
      <c r="R253" s="182" t="str">
        <f ca="1">IF(ISERROR($V253),"",OFFSET('Smelter Look-up'!$C$4,$V253-4,0)&amp;"")</f>
        <v>Dijllah Gold Refinery FZC</v>
      </c>
      <c r="S253" s="181" t="str">
        <f t="shared" ca="1" si="32"/>
        <v>AE</v>
      </c>
      <c r="T253" s="181" t="str">
        <f ca="1">IF(B253="","",IF(ISERROR(MATCH($J253,SorP!$B$1:$B$6226,0)),"",INDIRECT("'SorP'!$A$"&amp;MATCH($S253&amp;$J253,SorP!C:C,0))))</f>
        <v>AE-SH</v>
      </c>
      <c r="U253" s="201"/>
      <c r="V253" s="226">
        <f>IF(C253="",NA(),IF(OR(C253="Smelter not listed",C253="Smelter not yet identified"),MATCH($B253&amp;$D253,'Smelter Look-up'!$J:$J,0),MATCH($B253&amp;$C253,'Smelter Look-up'!$J:$J,0)))</f>
        <v>64</v>
      </c>
      <c r="X253" s="227">
        <f t="shared" si="33"/>
        <v>0</v>
      </c>
      <c r="AB253" s="228" t="str">
        <f t="shared" si="34"/>
        <v>GoldDijllah Gold Refinery FZC</v>
      </c>
    </row>
    <row r="254" spans="1:28" s="227" customFormat="1" ht="25.5">
      <c r="A254" s="181" t="s">
        <v>13701</v>
      </c>
      <c r="B254" s="182" t="s">
        <v>1098</v>
      </c>
      <c r="C254" s="186" t="s">
        <v>13700</v>
      </c>
      <c r="D254" s="230"/>
      <c r="E254" s="182" t="s">
        <v>15834</v>
      </c>
      <c r="F254" s="182" t="s">
        <v>13701</v>
      </c>
      <c r="G254" s="182" t="s">
        <v>13177</v>
      </c>
      <c r="H254" s="183"/>
      <c r="I254" s="184" t="s">
        <v>13735</v>
      </c>
      <c r="J254" s="184" t="s">
        <v>2522</v>
      </c>
      <c r="K254" s="224"/>
      <c r="L254" s="224"/>
      <c r="M254" s="224"/>
      <c r="N254" s="224"/>
      <c r="O254" s="224" t="s">
        <v>16086</v>
      </c>
      <c r="P254" s="185"/>
      <c r="Q254" s="225" t="s">
        <v>15836</v>
      </c>
      <c r="R254" s="182" t="str">
        <f ca="1">IF(ISERROR($V254),"",OFFSET('Smelter Look-up'!$C$4,$V254-4,0)&amp;"")</f>
        <v>Fujairah Gold FZC</v>
      </c>
      <c r="S254" s="181" t="str">
        <f t="shared" ca="1" si="32"/>
        <v>AE</v>
      </c>
      <c r="T254" s="181" t="str">
        <f ca="1">IF(B254="","",IF(ISERROR(MATCH($J254,SorP!$B$1:$B$6226,0)),"",INDIRECT("'SorP'!$A$"&amp;MATCH($S254&amp;$J254,SorP!C:C,0))))</f>
        <v>AE-FU</v>
      </c>
      <c r="U254" s="201"/>
      <c r="V254" s="226">
        <f>IF(C254="",NA(),IF(OR(C254="Smelter not listed",C254="Smelter not yet identified"),MATCH($B254&amp;$D254,'Smelter Look-up'!$J:$J,0),MATCH($B254&amp;$C254,'Smelter Look-up'!$J:$J,0)))</f>
        <v>86</v>
      </c>
      <c r="X254" s="227">
        <f t="shared" si="33"/>
        <v>0</v>
      </c>
      <c r="AB254" s="228" t="str">
        <f t="shared" si="34"/>
        <v>GoldFujairah Gold FZC</v>
      </c>
    </row>
    <row r="255" spans="1:28" s="227" customFormat="1" ht="25.5">
      <c r="A255" s="181" t="s">
        <v>15612</v>
      </c>
      <c r="B255" s="182" t="s">
        <v>1098</v>
      </c>
      <c r="C255" s="186" t="s">
        <v>15611</v>
      </c>
      <c r="D255" s="230"/>
      <c r="E255" s="182" t="s">
        <v>15867</v>
      </c>
      <c r="F255" s="182" t="s">
        <v>15612</v>
      </c>
      <c r="G255" s="182" t="s">
        <v>13177</v>
      </c>
      <c r="H255" s="183"/>
      <c r="I255" s="184" t="s">
        <v>15613</v>
      </c>
      <c r="J255" s="184" t="s">
        <v>1507</v>
      </c>
      <c r="K255" s="224"/>
      <c r="L255" s="224"/>
      <c r="M255" s="224"/>
      <c r="N255" s="224"/>
      <c r="O255" s="224" t="s">
        <v>15858</v>
      </c>
      <c r="P255" s="185"/>
      <c r="Q255" s="225" t="s">
        <v>15836</v>
      </c>
      <c r="R255" s="182" t="str">
        <f ca="1">IF(ISERROR($V255),"",OFFSET('Smelter Look-up'!$C$4,$V255-4,0)&amp;"")</f>
        <v>NOBLE METAL SERVICES</v>
      </c>
      <c r="S255" s="181" t="str">
        <f t="shared" ca="1" si="32"/>
        <v>US</v>
      </c>
      <c r="T255" s="181" t="str">
        <f ca="1">IF(B255="","",IF(ISERROR(MATCH($J255,SorP!$B$1:$B$6226,0)),"",INDIRECT("'SorP'!$A$"&amp;MATCH($S255&amp;$J255,SorP!C:C,0))))</f>
        <v>US-RI</v>
      </c>
      <c r="U255" s="201"/>
      <c r="V255" s="226">
        <f>IF(C255="",NA(),IF(OR(C255="Smelter not listed",C255="Smelter not yet identified"),MATCH($B255&amp;$D255,'Smelter Look-up'!$J:$J,0),MATCH($B255&amp;$C255,'Smelter Look-up'!$J:$J,0)))</f>
        <v>202</v>
      </c>
      <c r="X255" s="227">
        <f t="shared" si="33"/>
        <v>0</v>
      </c>
      <c r="AB255" s="228" t="str">
        <f t="shared" si="34"/>
        <v>GoldNOBLE METAL SERVICES</v>
      </c>
    </row>
    <row r="256" spans="1:28" s="227" customFormat="1" ht="25.5">
      <c r="A256" s="181" t="s">
        <v>2394</v>
      </c>
      <c r="B256" s="182" t="s">
        <v>1098</v>
      </c>
      <c r="C256" s="186" t="s">
        <v>2393</v>
      </c>
      <c r="D256" s="230"/>
      <c r="E256" s="182" t="s">
        <v>15867</v>
      </c>
      <c r="F256" s="182" t="s">
        <v>2394</v>
      </c>
      <c r="G256" s="182" t="s">
        <v>13177</v>
      </c>
      <c r="H256" s="183"/>
      <c r="I256" s="184" t="s">
        <v>1506</v>
      </c>
      <c r="J256" s="184" t="s">
        <v>1507</v>
      </c>
      <c r="K256" s="224"/>
      <c r="L256" s="224"/>
      <c r="M256" s="224"/>
      <c r="N256" s="224"/>
      <c r="O256" s="224" t="s">
        <v>16087</v>
      </c>
      <c r="P256" s="185"/>
      <c r="Q256" s="225" t="s">
        <v>16027</v>
      </c>
      <c r="R256" s="182" t="str">
        <f ca="1">IF(ISERROR($V256),"",OFFSET('Smelter Look-up'!$C$4,$V256-4,0)&amp;"")</f>
        <v>Pease &amp; Curren</v>
      </c>
      <c r="S256" s="181" t="str">
        <f t="shared" ca="1" si="32"/>
        <v>US</v>
      </c>
      <c r="T256" s="181" t="str">
        <f ca="1">IF(B256="","",IF(ISERROR(MATCH($J256,SorP!$B$1:$B$6226,0)),"",INDIRECT("'SorP'!$A$"&amp;MATCH($S256&amp;$J256,SorP!C:C,0))))</f>
        <v>US-RI</v>
      </c>
      <c r="U256" s="201"/>
      <c r="V256" s="226">
        <f>IF(C256="",NA(),IF(OR(C256="Smelter not listed",C256="Smelter not yet identified"),MATCH($B256&amp;$D256,'Smelter Look-up'!$J:$J,0),MATCH($B256&amp;$C256,'Smelter Look-up'!$J:$J,0)))</f>
        <v>213</v>
      </c>
      <c r="X256" s="227">
        <f t="shared" si="33"/>
        <v>0</v>
      </c>
      <c r="AB256" s="228" t="str">
        <f t="shared" si="34"/>
        <v>GoldPease &amp; Curren</v>
      </c>
    </row>
    <row r="257" spans="1:28" s="227" customFormat="1" ht="102">
      <c r="A257" s="181" t="s">
        <v>689</v>
      </c>
      <c r="B257" s="182" t="s">
        <v>1098</v>
      </c>
      <c r="C257" s="186" t="s">
        <v>1195</v>
      </c>
      <c r="D257" s="230"/>
      <c r="E257" s="182" t="s">
        <v>15867</v>
      </c>
      <c r="F257" s="182" t="s">
        <v>689</v>
      </c>
      <c r="G257" s="182" t="s">
        <v>13177</v>
      </c>
      <c r="H257" s="183"/>
      <c r="I257" s="184" t="s">
        <v>1590</v>
      </c>
      <c r="J257" s="184" t="s">
        <v>1591</v>
      </c>
      <c r="K257" s="224"/>
      <c r="L257" s="224"/>
      <c r="M257" s="224"/>
      <c r="N257" s="224"/>
      <c r="O257" s="224" t="s">
        <v>16088</v>
      </c>
      <c r="P257" s="185"/>
      <c r="Q257" s="225" t="s">
        <v>15829</v>
      </c>
      <c r="R257" s="182" t="str">
        <f ca="1">IF(ISERROR($V257),"",OFFSET('Smelter Look-up'!$C$4,$V257-4,0)&amp;"")</f>
        <v>Metalor USA Refining Corporation</v>
      </c>
      <c r="S257" s="181" t="str">
        <f t="shared" ca="1" si="32"/>
        <v>US</v>
      </c>
      <c r="T257" s="181" t="str">
        <f ca="1">IF(B257="","",IF(ISERROR(MATCH($J257,SorP!$B$1:$B$6226,0)),"",INDIRECT("'SorP'!$A$"&amp;MATCH($S257&amp;$J257,SorP!C:C,0))))</f>
        <v>US-MA</v>
      </c>
      <c r="U257" s="201"/>
      <c r="V257" s="226">
        <f>IF(C257="",NA(),IF(OR(C257="Smelter not listed",C257="Smelter not yet identified"),MATCH($B257&amp;$D257,'Smelter Look-up'!$J:$J,0),MATCH($B257&amp;$C257,'Smelter Look-up'!$J:$J,0)))</f>
        <v>182</v>
      </c>
      <c r="X257" s="227">
        <f t="shared" si="33"/>
        <v>0</v>
      </c>
      <c r="AB257" s="228" t="str">
        <f t="shared" si="34"/>
        <v>GoldMetalor USA Refining Corporation</v>
      </c>
    </row>
    <row r="258" spans="1:28" s="227" customFormat="1" ht="216.75">
      <c r="A258" s="181" t="s">
        <v>13117</v>
      </c>
      <c r="B258" s="182" t="s">
        <v>1098</v>
      </c>
      <c r="C258" s="186" t="s">
        <v>13116</v>
      </c>
      <c r="D258" s="230"/>
      <c r="E258" s="182" t="s">
        <v>15867</v>
      </c>
      <c r="F258" s="182" t="s">
        <v>13117</v>
      </c>
      <c r="G258" s="182" t="s">
        <v>13177</v>
      </c>
      <c r="H258" s="183"/>
      <c r="I258" s="184" t="s">
        <v>13176</v>
      </c>
      <c r="J258" s="184" t="s">
        <v>1601</v>
      </c>
      <c r="K258" s="224"/>
      <c r="L258" s="224"/>
      <c r="M258" s="224"/>
      <c r="N258" s="224"/>
      <c r="O258" s="224" t="s">
        <v>16089</v>
      </c>
      <c r="P258" s="185"/>
      <c r="Q258" s="225" t="s">
        <v>15836</v>
      </c>
      <c r="R258" s="182" t="str">
        <f ca="1">IF(ISERROR($V258),"",OFFSET('Smelter Look-up'!$C$4,$V258-4,0)&amp;"")</f>
        <v>QG Refining, LLC</v>
      </c>
      <c r="S258" s="181" t="str">
        <f t="shared" ca="1" si="32"/>
        <v>US</v>
      </c>
      <c r="T258" s="181" t="str">
        <f ca="1">IF(B258="","",IF(ISERROR(MATCH($J258,SorP!$B$1:$B$6226,0)),"",INDIRECT("'SorP'!$A$"&amp;MATCH($S258&amp;$J258,SorP!C:C,0))))</f>
        <v>US-OH</v>
      </c>
      <c r="U258" s="201"/>
      <c r="V258" s="226">
        <f>IF(C258="",NA(),IF(OR(C258="Smelter not listed",C258="Smelter not yet identified"),MATCH($B258&amp;$D258,'Smelter Look-up'!$J:$J,0),MATCH($B258&amp;$C258,'Smelter Look-up'!$J:$J,0)))</f>
        <v>223</v>
      </c>
      <c r="X258" s="227">
        <f t="shared" si="33"/>
        <v>0</v>
      </c>
      <c r="AB258" s="228" t="str">
        <f t="shared" si="34"/>
        <v>GoldQG Refining, LLC</v>
      </c>
    </row>
    <row r="259" spans="1:28" s="227" customFormat="1" ht="293.25">
      <c r="A259" s="181" t="s">
        <v>669</v>
      </c>
      <c r="B259" s="182" t="s">
        <v>1098</v>
      </c>
      <c r="C259" s="186" t="s">
        <v>2153</v>
      </c>
      <c r="D259" s="230"/>
      <c r="E259" s="182" t="s">
        <v>15867</v>
      </c>
      <c r="F259" s="182" t="s">
        <v>669</v>
      </c>
      <c r="G259" s="182" t="s">
        <v>13177</v>
      </c>
      <c r="H259" s="183"/>
      <c r="I259" s="184" t="s">
        <v>1565</v>
      </c>
      <c r="J259" s="184" t="s">
        <v>1566</v>
      </c>
      <c r="K259" s="224"/>
      <c r="L259" s="224"/>
      <c r="M259" s="224"/>
      <c r="N259" s="224"/>
      <c r="O259" s="224" t="s">
        <v>16090</v>
      </c>
      <c r="P259" s="185"/>
      <c r="Q259" s="225" t="s">
        <v>15829</v>
      </c>
      <c r="R259" s="182" t="str">
        <f ca="1">IF(ISERROR($V259),"",OFFSET('Smelter Look-up'!$C$4,$V259-4,0)&amp;"")</f>
        <v>Asahi Refining USA Inc.</v>
      </c>
      <c r="S259" s="181" t="str">
        <f t="shared" ca="1" si="32"/>
        <v>US</v>
      </c>
      <c r="T259" s="181" t="str">
        <f ca="1">IF(B259="","",IF(ISERROR(MATCH($J259,SorP!$B$1:$B$6226,0)),"",INDIRECT("'SorP'!$A$"&amp;MATCH($S259&amp;$J259,SorP!C:C,0))))</f>
        <v>US-UT</v>
      </c>
      <c r="U259" s="201"/>
      <c r="V259" s="226">
        <f>IF(C259="",NA(),IF(OR(C259="Smelter not listed",C259="Smelter not yet identified"),MATCH($B259&amp;$D259,'Smelter Look-up'!$J:$J,0),MATCH($B259&amp;$C259,'Smelter Look-up'!$J:$J,0)))</f>
        <v>32</v>
      </c>
      <c r="X259" s="227">
        <f t="shared" si="33"/>
        <v>0</v>
      </c>
      <c r="AB259" s="228" t="str">
        <f t="shared" si="34"/>
        <v>GoldAsahi Refining USA Inc.</v>
      </c>
    </row>
    <row r="260" spans="1:28" s="227" customFormat="1" ht="63.75">
      <c r="A260" s="181" t="s">
        <v>720</v>
      </c>
      <c r="B260" s="182" t="s">
        <v>1098</v>
      </c>
      <c r="C260" s="186" t="s">
        <v>792</v>
      </c>
      <c r="D260" s="230"/>
      <c r="E260" s="182" t="s">
        <v>15867</v>
      </c>
      <c r="F260" s="182" t="s">
        <v>720</v>
      </c>
      <c r="G260" s="182" t="s">
        <v>13177</v>
      </c>
      <c r="H260" s="183"/>
      <c r="I260" s="184" t="s">
        <v>1643</v>
      </c>
      <c r="J260" s="184" t="s">
        <v>1583</v>
      </c>
      <c r="K260" s="224"/>
      <c r="L260" s="224"/>
      <c r="M260" s="224"/>
      <c r="N260" s="224"/>
      <c r="O260" s="224" t="s">
        <v>16091</v>
      </c>
      <c r="P260" s="185"/>
      <c r="Q260" s="225" t="s">
        <v>15829</v>
      </c>
      <c r="R260" s="182" t="str">
        <f ca="1">IF(ISERROR($V260),"",OFFSET('Smelter Look-up'!$C$4,$V260-4,0)&amp;"")</f>
        <v>United Precious Metal Refining, Inc.</v>
      </c>
      <c r="S260" s="181" t="str">
        <f t="shared" ca="1" si="32"/>
        <v>US</v>
      </c>
      <c r="T260" s="181" t="str">
        <f ca="1">IF(B260="","",IF(ISERROR(MATCH($J260,SorP!$B$1:$B$6226,0)),"",INDIRECT("'SorP'!$A$"&amp;MATCH($S260&amp;$J260,SorP!C:C,0))))</f>
        <v>US-NY</v>
      </c>
      <c r="U260" s="201"/>
      <c r="V260" s="226">
        <f>IF(C260="",NA(),IF(OR(C260="Smelter not listed",C260="Smelter not yet identified"),MATCH($B260&amp;$D260,'Smelter Look-up'!$J:$J,0),MATCH($B260&amp;$C260,'Smelter Look-up'!$J:$J,0)))</f>
        <v>303</v>
      </c>
      <c r="X260" s="227">
        <f t="shared" si="33"/>
        <v>0</v>
      </c>
      <c r="AB260" s="228" t="str">
        <f t="shared" si="34"/>
        <v>GoldUnited Precious Metal Refining, Inc.</v>
      </c>
    </row>
    <row r="261" spans="1:28" s="227" customFormat="1" ht="178.5">
      <c r="A261" s="181" t="s">
        <v>676</v>
      </c>
      <c r="B261" s="182" t="s">
        <v>1098</v>
      </c>
      <c r="C261" s="186" t="s">
        <v>675</v>
      </c>
      <c r="D261" s="230"/>
      <c r="E261" s="182" t="s">
        <v>15867</v>
      </c>
      <c r="F261" s="182" t="s">
        <v>676</v>
      </c>
      <c r="G261" s="182" t="s">
        <v>13177</v>
      </c>
      <c r="H261" s="183"/>
      <c r="I261" s="184" t="s">
        <v>1573</v>
      </c>
      <c r="J261" s="184" t="s">
        <v>1566</v>
      </c>
      <c r="K261" s="224"/>
      <c r="L261" s="224"/>
      <c r="M261" s="224"/>
      <c r="N261" s="224"/>
      <c r="O261" s="224" t="s">
        <v>16092</v>
      </c>
      <c r="P261" s="185"/>
      <c r="Q261" s="225" t="s">
        <v>15829</v>
      </c>
      <c r="R261" s="182" t="str">
        <f ca="1">IF(ISERROR($V261),"",OFFSET('Smelter Look-up'!$C$4,$V261-4,0)&amp;"")</f>
        <v>Kennecott Utah Copper LLC</v>
      </c>
      <c r="S261" s="181" t="str">
        <f t="shared" ref="S261" ca="1" si="35">IF(B261="","",IF(ISERROR(MATCH($E261,CL,0)),"Unknown",INDIRECT("'C'!$A$"&amp;MATCH($E261,CL,0)+1)))</f>
        <v>US</v>
      </c>
      <c r="T261" s="181" t="str">
        <f ca="1">IF(B261="","",IF(ISERROR(MATCH($J261,SorP!$B$1:$B$6226,0)),"",INDIRECT("'SorP'!$A$"&amp;MATCH($S261&amp;$J261,SorP!C:C,0))))</f>
        <v>US-UT</v>
      </c>
      <c r="U261" s="201"/>
      <c r="V261" s="226">
        <f>IF(C261="",NA(),IF(OR(C261="Smelter not listed",C261="Smelter not yet identified"),MATCH($B261&amp;$D261,'Smelter Look-up'!$J:$J,0),MATCH($B261&amp;$C261,'Smelter Look-up'!$J:$J,0)))</f>
        <v>142</v>
      </c>
      <c r="X261" s="227">
        <f t="shared" ref="X261" si="36">IF(AND(C261="Smelter not listed",OR(LEN(D261)=0,LEN(E261)=0)),1,0)</f>
        <v>0</v>
      </c>
      <c r="AB261" s="228" t="str">
        <f t="shared" ref="AB261" si="37">B261&amp;C261</f>
        <v>GoldKennecott Utah Copper LLC</v>
      </c>
    </row>
    <row r="262" spans="1:28" s="227" customFormat="1" ht="38.25">
      <c r="A262" s="181" t="s">
        <v>1350</v>
      </c>
      <c r="B262" s="182" t="s">
        <v>1098</v>
      </c>
      <c r="C262" s="186" t="s">
        <v>1349</v>
      </c>
      <c r="D262" s="230"/>
      <c r="E262" s="182" t="s">
        <v>15867</v>
      </c>
      <c r="F262" s="182" t="s">
        <v>1350</v>
      </c>
      <c r="G262" s="182" t="s">
        <v>13177</v>
      </c>
      <c r="H262" s="183"/>
      <c r="I262" s="184" t="s">
        <v>1506</v>
      </c>
      <c r="J262" s="184" t="s">
        <v>1507</v>
      </c>
      <c r="K262" s="224"/>
      <c r="L262" s="224"/>
      <c r="M262" s="224"/>
      <c r="N262" s="224"/>
      <c r="O262" s="224" t="s">
        <v>16093</v>
      </c>
      <c r="P262" s="185"/>
      <c r="Q262" s="225" t="s">
        <v>15829</v>
      </c>
      <c r="R262" s="182" t="str">
        <f ca="1">IF(ISERROR($V262),"",OFFSET('Smelter Look-up'!$C$4,$V262-4,0)&amp;"")</f>
        <v>Advanced Chemical Company</v>
      </c>
      <c r="S262" s="181" t="str">
        <f t="shared" ref="S262:S293" ca="1" si="38">IF(B262="","",IF(ISERROR(MATCH($E262,CL,0)),"Unknown",INDIRECT("'C'!$A$"&amp;MATCH($E262,CL,0)+1)))</f>
        <v>US</v>
      </c>
      <c r="T262" s="181" t="str">
        <f ca="1">IF(B262="","",IF(ISERROR(MATCH($J262,SorP!$B$1:$B$6226,0)),"",INDIRECT("'SorP'!$A$"&amp;MATCH($S262&amp;$J262,SorP!C:C,0))))</f>
        <v>US-RI</v>
      </c>
      <c r="U262" s="201"/>
      <c r="V262" s="226">
        <f>IF(C262="",NA(),IF(OR(C262="Smelter not listed",C262="Smelter not yet identified"),MATCH($B262&amp;$D262,'Smelter Look-up'!$J:$J,0),MATCH($B262&amp;$C262,'Smelter Look-up'!$J:$J,0)))</f>
        <v>8</v>
      </c>
      <c r="X262" s="227">
        <f t="shared" ref="X262:X293" si="39">IF(AND(C262="Smelter not listed",OR(LEN(D262)=0,LEN(E262)=0)),1,0)</f>
        <v>0</v>
      </c>
      <c r="AB262" s="228" t="str">
        <f t="shared" ref="AB262:AB293" si="40">B262&amp;C262</f>
        <v>GoldAdvanced Chemical Company</v>
      </c>
    </row>
    <row r="263" spans="1:28" s="227" customFormat="1" ht="89.25">
      <c r="A263" s="181" t="s">
        <v>2386</v>
      </c>
      <c r="B263" s="182" t="s">
        <v>1098</v>
      </c>
      <c r="C263" s="186" t="s">
        <v>2385</v>
      </c>
      <c r="D263" s="230"/>
      <c r="E263" s="182" t="s">
        <v>15867</v>
      </c>
      <c r="F263" s="182" t="s">
        <v>2386</v>
      </c>
      <c r="G263" s="182" t="s">
        <v>13177</v>
      </c>
      <c r="H263" s="183"/>
      <c r="I263" s="184" t="s">
        <v>2387</v>
      </c>
      <c r="J263" s="184" t="s">
        <v>1699</v>
      </c>
      <c r="K263" s="224"/>
      <c r="L263" s="224"/>
      <c r="M263" s="224"/>
      <c r="N263" s="224"/>
      <c r="O263" s="224" t="s">
        <v>16094</v>
      </c>
      <c r="P263" s="185"/>
      <c r="Q263" s="225" t="s">
        <v>15829</v>
      </c>
      <c r="R263" s="182" t="str">
        <f ca="1">IF(ISERROR($V263),"",OFFSET('Smelter Look-up'!$C$4,$V263-4,0)&amp;"")</f>
        <v>Abington Reldan Metals, LLC</v>
      </c>
      <c r="S263" s="181" t="str">
        <f t="shared" ca="1" si="38"/>
        <v>US</v>
      </c>
      <c r="T263" s="181" t="str">
        <f ca="1">IF(B263="","",IF(ISERROR(MATCH($J263,SorP!$B$1:$B$6226,0)),"",INDIRECT("'SorP'!$A$"&amp;MATCH($S263&amp;$J263,SorP!C:C,0))))</f>
        <v>US-PA</v>
      </c>
      <c r="U263" s="201"/>
      <c r="V263" s="226">
        <f>IF(C263="",NA(),IF(OR(C263="Smelter not listed",C263="Smelter not yet identified"),MATCH($B263&amp;$D263,'Smelter Look-up'!$J:$J,0),MATCH($B263&amp;$C263,'Smelter Look-up'!$J:$J,0)))</f>
        <v>7</v>
      </c>
      <c r="X263" s="227">
        <f t="shared" si="39"/>
        <v>0</v>
      </c>
      <c r="AB263" s="228" t="str">
        <f t="shared" si="40"/>
        <v>GoldAbington Reldan Metals, LLC</v>
      </c>
    </row>
    <row r="264" spans="1:28" s="227" customFormat="1" ht="51">
      <c r="A264" s="181" t="s">
        <v>706</v>
      </c>
      <c r="B264" s="182" t="s">
        <v>1098</v>
      </c>
      <c r="C264" s="186" t="s">
        <v>1132</v>
      </c>
      <c r="D264" s="230"/>
      <c r="E264" s="182" t="s">
        <v>15867</v>
      </c>
      <c r="F264" s="182" t="s">
        <v>706</v>
      </c>
      <c r="G264" s="182" t="s">
        <v>13177</v>
      </c>
      <c r="H264" s="183"/>
      <c r="I264" s="184" t="s">
        <v>1612</v>
      </c>
      <c r="J264" s="184" t="s">
        <v>1613</v>
      </c>
      <c r="K264" s="224"/>
      <c r="L264" s="224"/>
      <c r="M264" s="224"/>
      <c r="N264" s="224"/>
      <c r="O264" s="224" t="s">
        <v>16095</v>
      </c>
      <c r="P264" s="185"/>
      <c r="Q264" s="225" t="s">
        <v>16027</v>
      </c>
      <c r="R264" s="182" t="str">
        <f ca="1">IF(ISERROR($V264),"",OFFSET('Smelter Look-up'!$C$4,$V264-4,0)&amp;"")</f>
        <v>Sabin Metal Corp.</v>
      </c>
      <c r="S264" s="181" t="str">
        <f t="shared" ca="1" si="38"/>
        <v>US</v>
      </c>
      <c r="T264" s="181" t="str">
        <f ca="1">IF(B264="","",IF(ISERROR(MATCH($J264,SorP!$B$1:$B$6226,0)),"",INDIRECT("'SorP'!$A$"&amp;MATCH($S264&amp;$J264,SorP!C:C,0))))</f>
        <v>US-ND</v>
      </c>
      <c r="U264" s="201"/>
      <c r="V264" s="226">
        <f>IF(C264="",NA(),IF(OR(C264="Smelter not listed",C264="Smelter not yet identified"),MATCH($B264&amp;$D264,'Smelter Look-up'!$J:$J,0),MATCH($B264&amp;$C264,'Smelter Look-up'!$J:$J,0)))</f>
        <v>231</v>
      </c>
      <c r="X264" s="227">
        <f t="shared" si="39"/>
        <v>0</v>
      </c>
      <c r="AB264" s="228" t="str">
        <f t="shared" si="40"/>
        <v>GoldSabin Metal Corp.</v>
      </c>
    </row>
    <row r="265" spans="1:28" s="227" customFormat="1" ht="178.5">
      <c r="A265" s="181" t="s">
        <v>684</v>
      </c>
      <c r="B265" s="182" t="s">
        <v>1098</v>
      </c>
      <c r="C265" s="186" t="s">
        <v>881</v>
      </c>
      <c r="D265" s="230"/>
      <c r="E265" s="182" t="s">
        <v>15867</v>
      </c>
      <c r="F265" s="182" t="s">
        <v>684</v>
      </c>
      <c r="G265" s="182" t="s">
        <v>13177</v>
      </c>
      <c r="H265" s="183"/>
      <c r="I265" s="184" t="s">
        <v>1582</v>
      </c>
      <c r="J265" s="184" t="s">
        <v>1583</v>
      </c>
      <c r="K265" s="224"/>
      <c r="L265" s="224"/>
      <c r="M265" s="224"/>
      <c r="N265" s="224"/>
      <c r="O265" s="224" t="s">
        <v>16096</v>
      </c>
      <c r="P265" s="185"/>
      <c r="Q265" s="225" t="s">
        <v>15829</v>
      </c>
      <c r="R265" s="182" t="str">
        <f ca="1">IF(ISERROR($V265),"",OFFSET('Smelter Look-up'!$C$4,$V265-4,0)&amp;"")</f>
        <v>Materion</v>
      </c>
      <c r="S265" s="181" t="str">
        <f t="shared" ca="1" si="38"/>
        <v>US</v>
      </c>
      <c r="T265" s="181" t="str">
        <f ca="1">IF(B265="","",IF(ISERROR(MATCH($J265,SorP!$B$1:$B$6226,0)),"",INDIRECT("'SorP'!$A$"&amp;MATCH($S265&amp;$J265,SorP!C:C,0))))</f>
        <v>US-NY</v>
      </c>
      <c r="U265" s="201"/>
      <c r="V265" s="226">
        <f>IF(C265="",NA(),IF(OR(C265="Smelter not listed",C265="Smelter not yet identified"),MATCH($B265&amp;$D265,'Smelter Look-up'!$J:$J,0),MATCH($B265&amp;$C265,'Smelter Look-up'!$J:$J,0)))</f>
        <v>169</v>
      </c>
      <c r="X265" s="227">
        <f t="shared" si="39"/>
        <v>0</v>
      </c>
      <c r="AB265" s="228" t="str">
        <f t="shared" si="40"/>
        <v>GoldMaterion</v>
      </c>
    </row>
    <row r="266" spans="1:28" s="227" customFormat="1" ht="38.25">
      <c r="A266" s="181" t="s">
        <v>15639</v>
      </c>
      <c r="B266" s="182" t="s">
        <v>1099</v>
      </c>
      <c r="C266" s="186" t="s">
        <v>15638</v>
      </c>
      <c r="D266" s="230"/>
      <c r="E266" s="182" t="s">
        <v>15852</v>
      </c>
      <c r="F266" s="182" t="s">
        <v>15639</v>
      </c>
      <c r="G266" s="182" t="s">
        <v>13177</v>
      </c>
      <c r="H266" s="183"/>
      <c r="I266" s="184" t="s">
        <v>1593</v>
      </c>
      <c r="J266" s="184" t="s">
        <v>6659</v>
      </c>
      <c r="K266" s="224"/>
      <c r="L266" s="224"/>
      <c r="M266" s="224"/>
      <c r="N266" s="224"/>
      <c r="O266" s="224" t="s">
        <v>15916</v>
      </c>
      <c r="P266" s="185"/>
      <c r="Q266" s="225" t="s">
        <v>15829</v>
      </c>
      <c r="R266" s="182" t="str">
        <f ca="1">IF(ISERROR($V266),"",OFFSET('Smelter Look-up'!$C$4,$V266-4,0)&amp;"")</f>
        <v>Takehara PVD Materials Plant / PVD Materials Division of MITSUI MINING &amp; SMELTING CO., LTD.</v>
      </c>
      <c r="S266" s="181" t="str">
        <f t="shared" ca="1" si="38"/>
        <v>JP</v>
      </c>
      <c r="T266" s="181" t="str">
        <f ca="1">IF(B266="","",IF(ISERROR(MATCH($J266,SorP!$B$1:$B$6226,0)),"",INDIRECT("'SorP'!$A$"&amp;MATCH($S266&amp;$J266,SorP!C:C,0))))</f>
        <v>JP-34</v>
      </c>
      <c r="U266" s="201"/>
      <c r="V266" s="226">
        <f>IF(C266="",NA(),IF(OR(C266="Smelter not listed",C266="Smelter not yet identified"),MATCH($B266&amp;$D266,'Smelter Look-up'!$J:$J,0),MATCH($B266&amp;$C266,'Smelter Look-up'!$J:$J,0)))</f>
        <v>518</v>
      </c>
      <c r="X266" s="227">
        <f t="shared" si="39"/>
        <v>0</v>
      </c>
      <c r="AB266" s="228" t="str">
        <f t="shared" si="40"/>
        <v>TinTakehara PVD Materials Plant / PVD Materials Division of MITSUI MINING &amp; SMELTING CO., LTD.</v>
      </c>
    </row>
    <row r="267" spans="1:28" s="227" customFormat="1" ht="38.25">
      <c r="A267" s="181" t="s">
        <v>1352</v>
      </c>
      <c r="B267" s="182" t="s">
        <v>1098</v>
      </c>
      <c r="C267" s="186" t="s">
        <v>1351</v>
      </c>
      <c r="D267" s="230"/>
      <c r="E267" s="182" t="s">
        <v>16097</v>
      </c>
      <c r="F267" s="182" t="s">
        <v>1352</v>
      </c>
      <c r="G267" s="182" t="s">
        <v>13177</v>
      </c>
      <c r="H267" s="183"/>
      <c r="I267" s="184" t="s">
        <v>1662</v>
      </c>
      <c r="J267" s="184" t="s">
        <v>1663</v>
      </c>
      <c r="K267" s="224"/>
      <c r="L267" s="224"/>
      <c r="M267" s="224"/>
      <c r="N267" s="224"/>
      <c r="O267" s="224" t="s">
        <v>16098</v>
      </c>
      <c r="P267" s="185"/>
      <c r="Q267" s="225" t="s">
        <v>15864</v>
      </c>
      <c r="R267" s="182" t="str">
        <f ca="1">IF(ISERROR($V267),"",OFFSET('Smelter Look-up'!$C$4,$V267-4,0)&amp;"")</f>
        <v>Fidelity Printers and Refiners Ltd.</v>
      </c>
      <c r="S267" s="181" t="str">
        <f t="shared" ca="1" si="38"/>
        <v>ZW</v>
      </c>
      <c r="T267" s="181" t="str">
        <f ca="1">IF(B267="","",IF(ISERROR(MATCH($J267,SorP!$B$1:$B$6226,0)),"",INDIRECT("'SorP'!$A$"&amp;MATCH($S267&amp;$J267,SorP!C:C,0))))</f>
        <v>ZW-HA</v>
      </c>
      <c r="U267" s="201"/>
      <c r="V267" s="226">
        <f>IF(C267="",NA(),IF(OR(C267="Smelter not listed",C267="Smelter not yet identified"),MATCH($B267&amp;$D267,'Smelter Look-up'!$J:$J,0),MATCH($B267&amp;$C267,'Smelter Look-up'!$J:$J,0)))</f>
        <v>84</v>
      </c>
      <c r="X267" s="227">
        <f t="shared" si="39"/>
        <v>0</v>
      </c>
      <c r="AB267" s="228" t="str">
        <f t="shared" si="40"/>
        <v>GoldFidelity Printers and Refiners Ltd.</v>
      </c>
    </row>
    <row r="268" spans="1:28" s="227" customFormat="1" ht="25.5">
      <c r="A268" s="181" t="s">
        <v>695</v>
      </c>
      <c r="B268" s="182" t="s">
        <v>1098</v>
      </c>
      <c r="C268" s="186" t="s">
        <v>1197</v>
      </c>
      <c r="D268" s="230"/>
      <c r="E268" s="182" t="s">
        <v>16099</v>
      </c>
      <c r="F268" s="182" t="s">
        <v>695</v>
      </c>
      <c r="G268" s="182" t="s">
        <v>13177</v>
      </c>
      <c r="H268" s="183"/>
      <c r="I268" s="184" t="s">
        <v>1598</v>
      </c>
      <c r="J268" s="184" t="s">
        <v>11966</v>
      </c>
      <c r="K268" s="224"/>
      <c r="L268" s="224"/>
      <c r="M268" s="224"/>
      <c r="N268" s="224"/>
      <c r="O268" s="224" t="s">
        <v>16100</v>
      </c>
      <c r="P268" s="185"/>
      <c r="Q268" s="225" t="s">
        <v>15829</v>
      </c>
      <c r="R268" s="182" t="str">
        <f ca="1">IF(ISERROR($V268),"",OFFSET('Smelter Look-up'!$C$4,$V268-4,0)&amp;"")</f>
        <v>Navoi Mining and Metallurgical Combinat</v>
      </c>
      <c r="S268" s="181" t="str">
        <f t="shared" ca="1" si="38"/>
        <v>UZ</v>
      </c>
      <c r="T268" s="181" t="str">
        <f ca="1">IF(B268="","",IF(ISERROR(MATCH($J268,SorP!$B$1:$B$6226,0)),"",INDIRECT("'SorP'!$A$"&amp;MATCH($S268&amp;$J268,SorP!C:C,0))))</f>
        <v>UZ-NW</v>
      </c>
      <c r="U268" s="201"/>
      <c r="V268" s="226">
        <f>IF(C268="",NA(),IF(OR(C268="Smelter not listed",C268="Smelter not yet identified"),MATCH($B268&amp;$D268,'Smelter Look-up'!$J:$J,0),MATCH($B268&amp;$C268,'Smelter Look-up'!$J:$J,0)))</f>
        <v>199</v>
      </c>
      <c r="X268" s="227">
        <f t="shared" si="39"/>
        <v>0</v>
      </c>
      <c r="AB268" s="228" t="str">
        <f t="shared" si="40"/>
        <v>GoldNavoi Mining and Metallurgical Combinat</v>
      </c>
    </row>
    <row r="269" spans="1:28" s="227" customFormat="1" ht="102">
      <c r="A269" s="181" t="s">
        <v>635</v>
      </c>
      <c r="B269" s="182" t="s">
        <v>1098</v>
      </c>
      <c r="C269" s="186" t="s">
        <v>607</v>
      </c>
      <c r="D269" s="230"/>
      <c r="E269" s="182" t="s">
        <v>16099</v>
      </c>
      <c r="F269" s="182" t="s">
        <v>635</v>
      </c>
      <c r="G269" s="182" t="s">
        <v>13177</v>
      </c>
      <c r="H269" s="183"/>
      <c r="I269" s="184" t="s">
        <v>1512</v>
      </c>
      <c r="J269" s="184" t="s">
        <v>11961</v>
      </c>
      <c r="K269" s="224"/>
      <c r="L269" s="224"/>
      <c r="M269" s="224"/>
      <c r="N269" s="224"/>
      <c r="O269" s="224" t="s">
        <v>16101</v>
      </c>
      <c r="P269" s="185"/>
      <c r="Q269" s="225" t="s">
        <v>15829</v>
      </c>
      <c r="R269" s="182" t="str">
        <f ca="1">IF(ISERROR($V269),"",OFFSET('Smelter Look-up'!$C$4,$V269-4,0)&amp;"")</f>
        <v>Almalyk Mining and Metallurgical Complex (AMMC)</v>
      </c>
      <c r="S269" s="181" t="str">
        <f t="shared" ca="1" si="38"/>
        <v>UZ</v>
      </c>
      <c r="T269" s="181" t="str">
        <f ca="1">IF(B269="","",IF(ISERROR(MATCH($J269,SorP!$B$1:$B$6226,0)),"",INDIRECT("'SorP'!$A$"&amp;MATCH($S269&amp;$J269,SorP!C:C,0))))</f>
        <v>UZ-TO</v>
      </c>
      <c r="U269" s="201"/>
      <c r="V269" s="226">
        <f>IF(C269="",NA(),IF(OR(C269="Smelter not listed",C269="Smelter not yet identified"),MATCH($B269&amp;$D269,'Smelter Look-up'!$J:$J,0),MATCH($B269&amp;$C269,'Smelter Look-up'!$J:$J,0)))</f>
        <v>20</v>
      </c>
      <c r="X269" s="227">
        <f t="shared" si="39"/>
        <v>0</v>
      </c>
      <c r="AB269" s="228" t="str">
        <f t="shared" si="40"/>
        <v>GoldAlmalyk Mining and Metallurgical Complex (AMMC)</v>
      </c>
    </row>
    <row r="270" spans="1:28" s="227" customFormat="1" ht="102">
      <c r="A270" s="181" t="s">
        <v>1394</v>
      </c>
      <c r="B270" s="182" t="s">
        <v>1101</v>
      </c>
      <c r="C270" s="186" t="s">
        <v>14973</v>
      </c>
      <c r="D270" s="230"/>
      <c r="E270" s="182" t="s">
        <v>15875</v>
      </c>
      <c r="F270" s="182" t="s">
        <v>1394</v>
      </c>
      <c r="G270" s="182" t="s">
        <v>13177</v>
      </c>
      <c r="H270" s="183"/>
      <c r="I270" s="184" t="s">
        <v>1794</v>
      </c>
      <c r="J270" s="184" t="s">
        <v>12081</v>
      </c>
      <c r="K270" s="224"/>
      <c r="L270" s="224"/>
      <c r="M270" s="224"/>
      <c r="N270" s="224"/>
      <c r="O270" s="224" t="s">
        <v>16102</v>
      </c>
      <c r="P270" s="185"/>
      <c r="Q270" s="225" t="s">
        <v>15829</v>
      </c>
      <c r="R270" s="182" t="str">
        <f ca="1">IF(ISERROR($V270),"",OFFSET('Smelter Look-up'!$C$4,$V270-4,0)&amp;"")</f>
        <v>Masan High-Tech Materials</v>
      </c>
      <c r="S270" s="181" t="str">
        <f t="shared" ca="1" si="38"/>
        <v>VN</v>
      </c>
      <c r="T270" s="181" t="str">
        <f ca="1">IF(B270="","",IF(ISERROR(MATCH($J270,SorP!$B$1:$B$6226,0)),"",INDIRECT("'SorP'!$A$"&amp;MATCH($S270&amp;$J270,SorP!C:C,0))))</f>
        <v>VN-69</v>
      </c>
      <c r="U270" s="201"/>
      <c r="V270" s="226">
        <f>IF(C270="",NA(),IF(OR(C270="Smelter not listed",C270="Smelter not yet identified"),MATCH($B270&amp;$D270,'Smelter Look-up'!$J:$J,0),MATCH($B270&amp;$C270,'Smelter Look-up'!$J:$J,0)))</f>
        <v>611</v>
      </c>
      <c r="X270" s="227">
        <f t="shared" si="39"/>
        <v>0</v>
      </c>
      <c r="AB270" s="228" t="str">
        <f t="shared" si="40"/>
        <v>TungstenMasan High-Tech Materials</v>
      </c>
    </row>
    <row r="271" spans="1:28" s="227" customFormat="1" ht="89.25">
      <c r="A271" s="181" t="s">
        <v>13777</v>
      </c>
      <c r="B271" s="182" t="s">
        <v>1101</v>
      </c>
      <c r="C271" s="186" t="s">
        <v>13763</v>
      </c>
      <c r="D271" s="230"/>
      <c r="E271" s="182" t="s">
        <v>15875</v>
      </c>
      <c r="F271" s="182" t="s">
        <v>13777</v>
      </c>
      <c r="G271" s="182" t="s">
        <v>13177</v>
      </c>
      <c r="H271" s="183"/>
      <c r="I271" s="184" t="s">
        <v>13786</v>
      </c>
      <c r="J271" s="184" t="s">
        <v>1793</v>
      </c>
      <c r="K271" s="224"/>
      <c r="L271" s="224"/>
      <c r="M271" s="224"/>
      <c r="N271" s="224"/>
      <c r="O271" s="224" t="s">
        <v>16103</v>
      </c>
      <c r="P271" s="185"/>
      <c r="Q271" s="225" t="s">
        <v>15829</v>
      </c>
      <c r="R271" s="182" t="str">
        <f ca="1">IF(ISERROR($V271),"",OFFSET('Smelter Look-up'!$C$4,$V271-4,0)&amp;"")</f>
        <v>Asia Tungsten Products Vietnam Ltd.</v>
      </c>
      <c r="S271" s="181" t="str">
        <f t="shared" ca="1" si="38"/>
        <v>VN</v>
      </c>
      <c r="T271" s="181" t="str">
        <f ca="1">IF(B271="","",IF(ISERROR(MATCH($J271,SorP!$B$1:$B$6226,0)),"",INDIRECT("'SorP'!$A$"&amp;MATCH($S271&amp;$J271,SorP!C:C,0))))</f>
        <v>VN-HP</v>
      </c>
      <c r="U271" s="201"/>
      <c r="V271" s="226">
        <f>IF(C271="",NA(),IF(OR(C271="Smelter not listed",C271="Smelter not yet identified"),MATCH($B271&amp;$D271,'Smelter Look-up'!$J:$J,0),MATCH($B271&amp;$C271,'Smelter Look-up'!$J:$J,0)))</f>
        <v>561</v>
      </c>
      <c r="X271" s="227">
        <f t="shared" si="39"/>
        <v>0</v>
      </c>
      <c r="AB271" s="228" t="str">
        <f t="shared" si="40"/>
        <v>TungstenAsia Tungsten Products Vietnam Ltd.</v>
      </c>
    </row>
    <row r="272" spans="1:28" s="227" customFormat="1" ht="63.75">
      <c r="A272" s="181" t="s">
        <v>771</v>
      </c>
      <c r="B272" s="182" t="s">
        <v>1101</v>
      </c>
      <c r="C272" s="186" t="s">
        <v>15647</v>
      </c>
      <c r="D272" s="230"/>
      <c r="E272" s="182" t="s">
        <v>15867</v>
      </c>
      <c r="F272" s="182" t="s">
        <v>771</v>
      </c>
      <c r="G272" s="182" t="s">
        <v>13177</v>
      </c>
      <c r="H272" s="183"/>
      <c r="I272" s="184" t="s">
        <v>1783</v>
      </c>
      <c r="J272" s="184" t="s">
        <v>1699</v>
      </c>
      <c r="K272" s="224"/>
      <c r="L272" s="224"/>
      <c r="M272" s="224"/>
      <c r="N272" s="224"/>
      <c r="O272" s="224" t="s">
        <v>16104</v>
      </c>
      <c r="P272" s="185"/>
      <c r="Q272" s="225" t="s">
        <v>15829</v>
      </c>
      <c r="R272" s="182" t="str">
        <f ca="1">IF(ISERROR($V272),"",OFFSET('Smelter Look-up'!$C$4,$V272-4,0)&amp;"")</f>
        <v>Global Tungsten &amp; Powders LLC</v>
      </c>
      <c r="S272" s="181" t="str">
        <f t="shared" ca="1" si="38"/>
        <v>US</v>
      </c>
      <c r="T272" s="181" t="str">
        <f ca="1">IF(B272="","",IF(ISERROR(MATCH($J272,SorP!$B$1:$B$6226,0)),"",INDIRECT("'SorP'!$A$"&amp;MATCH($S272&amp;$J272,SorP!C:C,0))))</f>
        <v>US-PA</v>
      </c>
      <c r="U272" s="201"/>
      <c r="V272" s="226">
        <f>IF(C272="",NA(),IF(OR(C272="Smelter not listed",C272="Smelter not yet identified"),MATCH($B272&amp;$D272,'Smelter Look-up'!$J:$J,0),MATCH($B272&amp;$C272,'Smelter Look-up'!$J:$J,0)))</f>
        <v>578</v>
      </c>
      <c r="X272" s="227">
        <f t="shared" si="39"/>
        <v>0</v>
      </c>
      <c r="AB272" s="228" t="str">
        <f t="shared" si="40"/>
        <v>TungstenGlobal Tungsten &amp; Powders LLC</v>
      </c>
    </row>
    <row r="273" spans="1:28" s="227" customFormat="1" ht="114.75">
      <c r="A273" s="181" t="s">
        <v>1796</v>
      </c>
      <c r="B273" s="182" t="s">
        <v>1101</v>
      </c>
      <c r="C273" s="186" t="s">
        <v>1795</v>
      </c>
      <c r="D273" s="230"/>
      <c r="E273" s="182" t="s">
        <v>15867</v>
      </c>
      <c r="F273" s="182" t="s">
        <v>1796</v>
      </c>
      <c r="G273" s="182" t="s">
        <v>13177</v>
      </c>
      <c r="H273" s="183"/>
      <c r="I273" s="184" t="s">
        <v>1797</v>
      </c>
      <c r="J273" s="184" t="s">
        <v>1583</v>
      </c>
      <c r="K273" s="224"/>
      <c r="L273" s="224"/>
      <c r="M273" s="224"/>
      <c r="N273" s="224"/>
      <c r="O273" s="224" t="s">
        <v>16105</v>
      </c>
      <c r="P273" s="185"/>
      <c r="Q273" s="225" t="s">
        <v>15829</v>
      </c>
      <c r="R273" s="182" t="str">
        <f ca="1">IF(ISERROR($V273),"",OFFSET('Smelter Look-up'!$C$4,$V273-4,0)&amp;"")</f>
        <v>Niagara Refining LLC</v>
      </c>
      <c r="S273" s="181" t="str">
        <f t="shared" ca="1" si="38"/>
        <v>US</v>
      </c>
      <c r="T273" s="181" t="str">
        <f ca="1">IF(B273="","",IF(ISERROR(MATCH($J273,SorP!$B$1:$B$6226,0)),"",INDIRECT("'SorP'!$A$"&amp;MATCH($S273&amp;$J273,SorP!C:C,0))))</f>
        <v>US-NY</v>
      </c>
      <c r="U273" s="201"/>
      <c r="V273" s="226">
        <f>IF(C273="",NA(),IF(OR(C273="Smelter not listed",C273="Smelter not yet identified"),MATCH($B273&amp;$D273,'Smelter Look-up'!$J:$J,0),MATCH($B273&amp;$C273,'Smelter Look-up'!$J:$J,0)))</f>
        <v>616</v>
      </c>
      <c r="X273" s="227">
        <f t="shared" si="39"/>
        <v>0</v>
      </c>
      <c r="AB273" s="228" t="str">
        <f t="shared" si="40"/>
        <v>TungstenNiagara Refining LLC</v>
      </c>
    </row>
    <row r="274" spans="1:28" s="227" customFormat="1" ht="63.75">
      <c r="A274" s="181" t="s">
        <v>774</v>
      </c>
      <c r="B274" s="182" t="s">
        <v>1101</v>
      </c>
      <c r="C274" s="186" t="s">
        <v>141</v>
      </c>
      <c r="D274" s="230"/>
      <c r="E274" s="182" t="s">
        <v>15867</v>
      </c>
      <c r="F274" s="182" t="s">
        <v>774</v>
      </c>
      <c r="G274" s="182" t="s">
        <v>13177</v>
      </c>
      <c r="H274" s="183"/>
      <c r="I274" s="184" t="s">
        <v>1784</v>
      </c>
      <c r="J274" s="184" t="s">
        <v>1715</v>
      </c>
      <c r="K274" s="224"/>
      <c r="L274" s="224"/>
      <c r="M274" s="224"/>
      <c r="N274" s="224"/>
      <c r="O274" s="224" t="s">
        <v>16106</v>
      </c>
      <c r="P274" s="185"/>
      <c r="Q274" s="225" t="s">
        <v>15829</v>
      </c>
      <c r="R274" s="182" t="str">
        <f ca="1">IF(ISERROR($V274),"",OFFSET('Smelter Look-up'!$C$4,$V274-4,0)&amp;"")</f>
        <v>Kennametal Fallon</v>
      </c>
      <c r="S274" s="181" t="str">
        <f t="shared" ca="1" si="38"/>
        <v>US</v>
      </c>
      <c r="T274" s="181" t="str">
        <f ca="1">IF(B274="","",IF(ISERROR(MATCH($J274,SorP!$B$1:$B$6226,0)),"",INDIRECT("'SorP'!$A$"&amp;MATCH($S274&amp;$J274,SorP!C:C,0))))</f>
        <v>US-NV</v>
      </c>
      <c r="U274" s="201"/>
      <c r="V274" s="226">
        <f>IF(C274="",NA(),IF(OR(C274="Smelter not listed",C274="Smelter not yet identified"),MATCH($B274&amp;$D274,'Smelter Look-up'!$J:$J,0),MATCH($B274&amp;$C274,'Smelter Look-up'!$J:$J,0)))</f>
        <v>603</v>
      </c>
      <c r="X274" s="227">
        <f t="shared" si="39"/>
        <v>0</v>
      </c>
      <c r="AB274" s="228" t="str">
        <f t="shared" si="40"/>
        <v>TungstenKennametal Fallon</v>
      </c>
    </row>
    <row r="275" spans="1:28" s="227" customFormat="1" ht="102">
      <c r="A275" s="181" t="s">
        <v>768</v>
      </c>
      <c r="B275" s="182" t="s">
        <v>1101</v>
      </c>
      <c r="C275" s="186" t="s">
        <v>140</v>
      </c>
      <c r="D275" s="230"/>
      <c r="E275" s="182" t="s">
        <v>15867</v>
      </c>
      <c r="F275" s="182" t="s">
        <v>768</v>
      </c>
      <c r="G275" s="182" t="s">
        <v>13177</v>
      </c>
      <c r="H275" s="183"/>
      <c r="I275" s="184" t="s">
        <v>1779</v>
      </c>
      <c r="J275" s="184" t="s">
        <v>1780</v>
      </c>
      <c r="K275" s="224"/>
      <c r="L275" s="224"/>
      <c r="M275" s="224"/>
      <c r="N275" s="224"/>
      <c r="O275" s="224" t="s">
        <v>16102</v>
      </c>
      <c r="P275" s="185"/>
      <c r="Q275" s="225" t="s">
        <v>15829</v>
      </c>
      <c r="R275" s="182" t="str">
        <f ca="1">IF(ISERROR($V275),"",OFFSET('Smelter Look-up'!$C$4,$V275-4,0)&amp;"")</f>
        <v>Kennametal Huntsville</v>
      </c>
      <c r="S275" s="181" t="str">
        <f t="shared" ca="1" si="38"/>
        <v>US</v>
      </c>
      <c r="T275" s="181" t="str">
        <f ca="1">IF(B275="","",IF(ISERROR(MATCH($J275,SorP!$B$1:$B$6226,0)),"",INDIRECT("'SorP'!$A$"&amp;MATCH($S275&amp;$J275,SorP!C:C,0))))</f>
        <v>US-AL</v>
      </c>
      <c r="U275" s="201"/>
      <c r="V275" s="226">
        <f>IF(C275="",NA(),IF(OR(C275="Smelter not listed",C275="Smelter not yet identified"),MATCH($B275&amp;$D275,'Smelter Look-up'!$J:$J,0),MATCH($B275&amp;$C275,'Smelter Look-up'!$J:$J,0)))</f>
        <v>604</v>
      </c>
      <c r="X275" s="227">
        <f t="shared" si="39"/>
        <v>0</v>
      </c>
      <c r="AB275" s="228" t="str">
        <f t="shared" si="40"/>
        <v>TungstenKennametal Huntsville</v>
      </c>
    </row>
    <row r="276" spans="1:28" s="227" customFormat="1" ht="25.5">
      <c r="A276" s="181" t="s">
        <v>13730</v>
      </c>
      <c r="B276" s="182" t="s">
        <v>1101</v>
      </c>
      <c r="C276" s="186" t="s">
        <v>13729</v>
      </c>
      <c r="D276" s="230"/>
      <c r="E276" s="182" t="s">
        <v>15886</v>
      </c>
      <c r="F276" s="182" t="s">
        <v>13730</v>
      </c>
      <c r="G276" s="182" t="s">
        <v>13177</v>
      </c>
      <c r="H276" s="183"/>
      <c r="I276" s="184" t="s">
        <v>13740</v>
      </c>
      <c r="J276" s="184" t="s">
        <v>11431</v>
      </c>
      <c r="K276" s="224"/>
      <c r="L276" s="224"/>
      <c r="M276" s="224"/>
      <c r="N276" s="224"/>
      <c r="O276" s="224" t="s">
        <v>16107</v>
      </c>
      <c r="P276" s="185"/>
      <c r="Q276" s="225" t="s">
        <v>15829</v>
      </c>
      <c r="R276" s="182" t="str">
        <f ca="1">IF(ISERROR($V276),"",OFFSET('Smelter Look-up'!$C$4,$V276-4,0)&amp;"")</f>
        <v>Lianyou Metals Co., Ltd.</v>
      </c>
      <c r="S276" s="181" t="str">
        <f t="shared" ca="1" si="38"/>
        <v>TW</v>
      </c>
      <c r="T276" s="181" t="str">
        <f ca="1">IF(B276="","",IF(ISERROR(MATCH($J276,SorP!$B$1:$B$6226,0)),"",INDIRECT("'SorP'!$A$"&amp;MATCH($S276&amp;$J276,SorP!C:C,0))))</f>
        <v>TW-PIF</v>
      </c>
      <c r="U276" s="201"/>
      <c r="V276" s="226">
        <f>IF(C276="",NA(),IF(OR(C276="Smelter not listed",C276="Smelter not yet identified"),MATCH($B276&amp;$D276,'Smelter Look-up'!$J:$J,0),MATCH($B276&amp;$C276,'Smelter Look-up'!$J:$J,0)))</f>
        <v>606</v>
      </c>
      <c r="X276" s="227">
        <f t="shared" si="39"/>
        <v>0</v>
      </c>
      <c r="AB276" s="228" t="str">
        <f t="shared" si="40"/>
        <v>TungstenLianyou Metals Co., Ltd.</v>
      </c>
    </row>
    <row r="277" spans="1:28" s="227" customFormat="1" ht="38.25">
      <c r="A277" s="181" t="s">
        <v>13728</v>
      </c>
      <c r="B277" s="182" t="s">
        <v>1101</v>
      </c>
      <c r="C277" s="186" t="s">
        <v>13727</v>
      </c>
      <c r="D277" s="230"/>
      <c r="E277" s="182" t="s">
        <v>15862</v>
      </c>
      <c r="F277" s="182" t="s">
        <v>13728</v>
      </c>
      <c r="G277" s="182" t="s">
        <v>13177</v>
      </c>
      <c r="H277" s="183"/>
      <c r="I277" s="184" t="s">
        <v>13739</v>
      </c>
      <c r="J277" s="184" t="s">
        <v>9890</v>
      </c>
      <c r="K277" s="224"/>
      <c r="L277" s="224"/>
      <c r="M277" s="224"/>
      <c r="N277" s="224"/>
      <c r="O277" s="224" t="s">
        <v>16108</v>
      </c>
      <c r="P277" s="185"/>
      <c r="Q277" s="225" t="s">
        <v>15864</v>
      </c>
      <c r="R277" s="182" t="str">
        <f ca="1">IF(ISERROR($V277),"",OFFSET('Smelter Look-up'!$C$4,$V277-4,0)&amp;"")</f>
        <v>JSC "Kirovgrad Hard Alloys Plant"</v>
      </c>
      <c r="S277" s="181" t="str">
        <f t="shared" ca="1" si="38"/>
        <v>RU</v>
      </c>
      <c r="T277" s="181" t="str">
        <f ca="1">IF(B277="","",IF(ISERROR(MATCH($J277,SorP!$B$1:$B$6226,0)),"",INDIRECT("'SorP'!$A$"&amp;MATCH($S277&amp;$J277,SorP!C:C,0))))</f>
        <v>RU-SVE</v>
      </c>
      <c r="U277" s="201"/>
      <c r="V277" s="226">
        <f>IF(C277="",NA(),IF(OR(C277="Smelter not listed",C277="Smelter not yet identified"),MATCH($B277&amp;$D277,'Smelter Look-up'!$J:$J,0),MATCH($B277&amp;$C277,'Smelter Look-up'!$J:$J,0)))</f>
        <v>600</v>
      </c>
      <c r="X277" s="227">
        <f t="shared" si="39"/>
        <v>0</v>
      </c>
      <c r="AB277" s="228" t="str">
        <f t="shared" si="40"/>
        <v>TungstenJSC "Kirovgrad Hard Alloys Plant"</v>
      </c>
    </row>
    <row r="278" spans="1:28" s="227" customFormat="1" ht="38.25">
      <c r="A278" s="181" t="s">
        <v>13780</v>
      </c>
      <c r="B278" s="182" t="s">
        <v>1101</v>
      </c>
      <c r="C278" s="186" t="s">
        <v>13766</v>
      </c>
      <c r="D278" s="230"/>
      <c r="E278" s="182" t="s">
        <v>15862</v>
      </c>
      <c r="F278" s="182" t="s">
        <v>13780</v>
      </c>
      <c r="G278" s="182" t="s">
        <v>13177</v>
      </c>
      <c r="H278" s="183"/>
      <c r="I278" s="184" t="s">
        <v>13788</v>
      </c>
      <c r="J278" s="184" t="s">
        <v>13789</v>
      </c>
      <c r="K278" s="224"/>
      <c r="L278" s="224"/>
      <c r="M278" s="224"/>
      <c r="N278" s="224"/>
      <c r="O278" s="224" t="s">
        <v>16108</v>
      </c>
      <c r="P278" s="185"/>
      <c r="Q278" s="225" t="s">
        <v>15864</v>
      </c>
      <c r="R278" s="182" t="str">
        <f ca="1">IF(ISERROR($V278),"",OFFSET('Smelter Look-up'!$C$4,$V278-4,0)&amp;"")</f>
        <v>NPP Tyazhmetprom LLC</v>
      </c>
      <c r="S278" s="181" t="str">
        <f t="shared" ca="1" si="38"/>
        <v>RU</v>
      </c>
      <c r="T278" s="181" t="str">
        <f ca="1">IF(B278="","",IF(ISERROR(MATCH($J278,SorP!$B$1:$B$6226,0)),"",INDIRECT("'SorP'!$A$"&amp;MATCH($S278&amp;$J278,SorP!C:C,0))))</f>
        <v>RU-CHE</v>
      </c>
      <c r="U278" s="201"/>
      <c r="V278" s="226">
        <f>IF(C278="",NA(),IF(OR(C278="Smelter not listed",C278="Smelter not yet identified"),MATCH($B278&amp;$D278,'Smelter Look-up'!$J:$J,0),MATCH($B278&amp;$C278,'Smelter Look-up'!$J:$J,0)))</f>
        <v>617</v>
      </c>
      <c r="X278" s="227">
        <f t="shared" si="39"/>
        <v>0</v>
      </c>
      <c r="AB278" s="228" t="str">
        <f t="shared" si="40"/>
        <v>TungstenNPP Tyazhmetprom LLC</v>
      </c>
    </row>
    <row r="279" spans="1:28" s="227" customFormat="1" ht="89.25">
      <c r="A279" s="181" t="s">
        <v>1799</v>
      </c>
      <c r="B279" s="182" t="s">
        <v>1101</v>
      </c>
      <c r="C279" s="186" t="s">
        <v>1798</v>
      </c>
      <c r="D279" s="230"/>
      <c r="E279" s="182" t="s">
        <v>15862</v>
      </c>
      <c r="F279" s="182" t="s">
        <v>1799</v>
      </c>
      <c r="G279" s="182" t="s">
        <v>13177</v>
      </c>
      <c r="H279" s="183"/>
      <c r="I279" s="184" t="s">
        <v>1800</v>
      </c>
      <c r="J279" s="184" t="s">
        <v>9973</v>
      </c>
      <c r="K279" s="224"/>
      <c r="L279" s="224"/>
      <c r="M279" s="224"/>
      <c r="N279" s="224"/>
      <c r="O279" s="224" t="s">
        <v>16109</v>
      </c>
      <c r="P279" s="185"/>
      <c r="Q279" s="225" t="s">
        <v>15864</v>
      </c>
      <c r="R279" s="182" t="str">
        <f ca="1">IF(ISERROR($V279),"",OFFSET('Smelter Look-up'!$C$4,$V279-4,0)&amp;"")</f>
        <v>Hydrometallurg, JSC</v>
      </c>
      <c r="S279" s="181" t="str">
        <f t="shared" ca="1" si="38"/>
        <v>RU</v>
      </c>
      <c r="T279" s="181" t="str">
        <f ca="1">IF(B279="","",IF(ISERROR(MATCH($J279,SorP!$B$1:$B$6226,0)),"",INDIRECT("'SorP'!$A$"&amp;MATCH($S279&amp;$J279,SorP!C:C,0))))</f>
        <v>RU-KB</v>
      </c>
      <c r="U279" s="201"/>
      <c r="V279" s="226">
        <f>IF(C279="",NA(),IF(OR(C279="Smelter not listed",C279="Smelter not yet identified"),MATCH($B279&amp;$D279,'Smelter Look-up'!$J:$J,0),MATCH($B279&amp;$C279,'Smelter Look-up'!$J:$J,0)))</f>
        <v>590</v>
      </c>
      <c r="X279" s="227">
        <f t="shared" si="39"/>
        <v>0</v>
      </c>
      <c r="AB279" s="228" t="str">
        <f t="shared" si="40"/>
        <v>TungstenHydrometallurg, JSC</v>
      </c>
    </row>
    <row r="280" spans="1:28" s="227" customFormat="1" ht="51">
      <c r="A280" s="181" t="s">
        <v>2400</v>
      </c>
      <c r="B280" s="182" t="s">
        <v>1101</v>
      </c>
      <c r="C280" s="186" t="s">
        <v>2399</v>
      </c>
      <c r="D280" s="230"/>
      <c r="E280" s="182" t="s">
        <v>15862</v>
      </c>
      <c r="F280" s="182" t="s">
        <v>2400</v>
      </c>
      <c r="G280" s="182" t="s">
        <v>13177</v>
      </c>
      <c r="H280" s="183"/>
      <c r="I280" s="184" t="s">
        <v>2489</v>
      </c>
      <c r="J280" s="184" t="s">
        <v>9893</v>
      </c>
      <c r="K280" s="224"/>
      <c r="L280" s="224"/>
      <c r="M280" s="224"/>
      <c r="N280" s="224"/>
      <c r="O280" s="224" t="s">
        <v>16110</v>
      </c>
      <c r="P280" s="185"/>
      <c r="Q280" s="225" t="s">
        <v>15913</v>
      </c>
      <c r="R280" s="182" t="str">
        <f ca="1">IF(ISERROR($V280),"",OFFSET('Smelter Look-up'!$C$4,$V280-4,0)&amp;"")</f>
        <v>Unecha Refractory metals plant</v>
      </c>
      <c r="S280" s="181" t="str">
        <f t="shared" ca="1" si="38"/>
        <v>RU</v>
      </c>
      <c r="T280" s="181" t="str">
        <f ca="1">IF(B280="","",IF(ISERROR(MATCH($J280,SorP!$B$1:$B$6226,0)),"",INDIRECT("'SorP'!$A$"&amp;MATCH($S280&amp;$J280,SorP!C:C,0))))</f>
        <v>RU-BRY</v>
      </c>
      <c r="U280" s="201"/>
      <c r="V280" s="226">
        <f>IF(C280="",NA(),IF(OR(C280="Smelter not listed",C280="Smelter not yet identified"),MATCH($B280&amp;$D280,'Smelter Look-up'!$J:$J,0),MATCH($B280&amp;$C280,'Smelter Look-up'!$J:$J,0)))</f>
        <v>629</v>
      </c>
      <c r="X280" s="227">
        <f t="shared" si="39"/>
        <v>0</v>
      </c>
      <c r="AB280" s="228" t="str">
        <f t="shared" si="40"/>
        <v>TungstenUnecha Refractory metals plant</v>
      </c>
    </row>
    <row r="281" spans="1:28" s="227" customFormat="1" ht="63.75">
      <c r="A281" s="181" t="s">
        <v>2223</v>
      </c>
      <c r="B281" s="182" t="s">
        <v>1101</v>
      </c>
      <c r="C281" s="186" t="s">
        <v>2488</v>
      </c>
      <c r="D281" s="230"/>
      <c r="E281" s="182" t="s">
        <v>15862</v>
      </c>
      <c r="F281" s="182" t="s">
        <v>2223</v>
      </c>
      <c r="G281" s="182" t="s">
        <v>13177</v>
      </c>
      <c r="H281" s="183"/>
      <c r="I281" s="184" t="s">
        <v>2224</v>
      </c>
      <c r="J281" s="184" t="s">
        <v>9906</v>
      </c>
      <c r="K281" s="224"/>
      <c r="L281" s="224"/>
      <c r="M281" s="224"/>
      <c r="N281" s="224"/>
      <c r="O281" s="224" t="s">
        <v>16111</v>
      </c>
      <c r="P281" s="185"/>
      <c r="Q281" s="225" t="s">
        <v>15864</v>
      </c>
      <c r="R281" s="182" t="str">
        <f ca="1">IF(ISERROR($V281),"",OFFSET('Smelter Look-up'!$C$4,$V281-4,0)&amp;"")</f>
        <v>Moliren Ltd.</v>
      </c>
      <c r="S281" s="181" t="str">
        <f t="shared" ca="1" si="38"/>
        <v>RU</v>
      </c>
      <c r="T281" s="181" t="str">
        <f ca="1">IF(B281="","",IF(ISERROR(MATCH($J281,SorP!$B$1:$B$6226,0)),"",INDIRECT("'SorP'!$A$"&amp;MATCH($S281&amp;$J281,SorP!C:C,0))))</f>
        <v>RU-MOS</v>
      </c>
      <c r="U281" s="201"/>
      <c r="V281" s="226">
        <f>IF(C281="",NA(),IF(OR(C281="Smelter not listed",C281="Smelter not yet identified"),MATCH($B281&amp;$D281,'Smelter Look-up'!$J:$J,0),MATCH($B281&amp;$C281,'Smelter Look-up'!$J:$J,0)))</f>
        <v>613</v>
      </c>
      <c r="X281" s="227">
        <f t="shared" si="39"/>
        <v>0</v>
      </c>
      <c r="AB281" s="228" t="str">
        <f t="shared" si="40"/>
        <v>TungstenMoliren Ltd.</v>
      </c>
    </row>
    <row r="282" spans="1:28" s="227" customFormat="1" ht="20.25">
      <c r="A282" s="181" t="s">
        <v>2225</v>
      </c>
      <c r="B282" s="182" t="s">
        <v>1101</v>
      </c>
      <c r="C282" s="186" t="s">
        <v>2295</v>
      </c>
      <c r="D282" s="230"/>
      <c r="E282" s="182" t="s">
        <v>15893</v>
      </c>
      <c r="F282" s="182" t="s">
        <v>2225</v>
      </c>
      <c r="G282" s="182" t="s">
        <v>13177</v>
      </c>
      <c r="H282" s="183"/>
      <c r="I282" s="184" t="s">
        <v>2226</v>
      </c>
      <c r="J282" s="184" t="s">
        <v>2227</v>
      </c>
      <c r="K282" s="224"/>
      <c r="L282" s="224"/>
      <c r="M282" s="224"/>
      <c r="N282" s="224"/>
      <c r="O282" s="224" t="s">
        <v>16112</v>
      </c>
      <c r="P282" s="185"/>
      <c r="Q282" s="225" t="s">
        <v>15829</v>
      </c>
      <c r="R282" s="182" t="str">
        <f ca="1">IF(ISERROR($V282),"",OFFSET('Smelter Look-up'!$C$4,$V282-4,0)&amp;"")</f>
        <v>Philippine Chuangxin Industrial Co., Inc.</v>
      </c>
      <c r="S282" s="181" t="str">
        <f t="shared" ca="1" si="38"/>
        <v>PH</v>
      </c>
      <c r="T282" s="181" t="str">
        <f ca="1">IF(B282="","",IF(ISERROR(MATCH($J282,SorP!$B$1:$B$6226,0)),"",INDIRECT("'SorP'!$A$"&amp;MATCH($S282&amp;$J282,SorP!C:C,0))))</f>
        <v>PH-BUL</v>
      </c>
      <c r="U282" s="201"/>
      <c r="V282" s="226">
        <f>IF(C282="",NA(),IF(OR(C282="Smelter not listed",C282="Smelter not yet identified"),MATCH($B282&amp;$D282,'Smelter Look-up'!$J:$J,0),MATCH($B282&amp;$C282,'Smelter Look-up'!$J:$J,0)))</f>
        <v>623</v>
      </c>
      <c r="X282" s="227">
        <f t="shared" si="39"/>
        <v>0</v>
      </c>
      <c r="AB282" s="228" t="str">
        <f t="shared" si="40"/>
        <v>TungstenPhilippine Chuangxin Industrial Co., Inc.</v>
      </c>
    </row>
    <row r="283" spans="1:28" s="227" customFormat="1" ht="127.5">
      <c r="A283" s="181" t="s">
        <v>767</v>
      </c>
      <c r="B283" s="182" t="s">
        <v>1101</v>
      </c>
      <c r="C283" s="186" t="s">
        <v>13721</v>
      </c>
      <c r="D283" s="230"/>
      <c r="E283" s="182" t="s">
        <v>15852</v>
      </c>
      <c r="F283" s="182" t="s">
        <v>767</v>
      </c>
      <c r="G283" s="182" t="s">
        <v>13177</v>
      </c>
      <c r="H283" s="183"/>
      <c r="I283" s="184" t="s">
        <v>2087</v>
      </c>
      <c r="J283" s="184" t="s">
        <v>2088</v>
      </c>
      <c r="K283" s="224"/>
      <c r="L283" s="224"/>
      <c r="M283" s="224"/>
      <c r="N283" s="224"/>
      <c r="O283" s="224" t="s">
        <v>16113</v>
      </c>
      <c r="P283" s="185"/>
      <c r="Q283" s="225" t="s">
        <v>15829</v>
      </c>
      <c r="R283" s="182" t="str">
        <f ca="1">IF(ISERROR($V283),"",OFFSET('Smelter Look-up'!$C$4,$V283-4,0)&amp;"")</f>
        <v>A.L.M.T. Corp.</v>
      </c>
      <c r="S283" s="181" t="str">
        <f t="shared" ca="1" si="38"/>
        <v>JP</v>
      </c>
      <c r="T283" s="181" t="str">
        <f ca="1">IF(B283="","",IF(ISERROR(MATCH($J283,SorP!$B$1:$B$6226,0)),"",INDIRECT("'SorP'!$A$"&amp;MATCH($S283&amp;$J283,SorP!C:C,0))))</f>
        <v>JP-16</v>
      </c>
      <c r="U283" s="201"/>
      <c r="V283" s="226">
        <f>IF(C283="",NA(),IF(OR(C283="Smelter not listed",C283="Smelter not yet identified"),MATCH($B283&amp;$D283,'Smelter Look-up'!$J:$J,0),MATCH($B283&amp;$C283,'Smelter Look-up'!$J:$J,0)))</f>
        <v>553</v>
      </c>
      <c r="X283" s="227">
        <f t="shared" si="39"/>
        <v>0</v>
      </c>
      <c r="AB283" s="228" t="str">
        <f t="shared" si="40"/>
        <v>TungstenA.L.M.T. Corp.</v>
      </c>
    </row>
    <row r="284" spans="1:28" s="227" customFormat="1" ht="102">
      <c r="A284" s="181" t="s">
        <v>773</v>
      </c>
      <c r="B284" s="182" t="s">
        <v>1101</v>
      </c>
      <c r="C284" s="186" t="s">
        <v>1347</v>
      </c>
      <c r="D284" s="230"/>
      <c r="E284" s="182" t="s">
        <v>15852</v>
      </c>
      <c r="F284" s="182" t="s">
        <v>773</v>
      </c>
      <c r="G284" s="182" t="s">
        <v>13177</v>
      </c>
      <c r="H284" s="183"/>
      <c r="I284" s="184" t="s">
        <v>2090</v>
      </c>
      <c r="J284" s="184" t="s">
        <v>1542</v>
      </c>
      <c r="K284" s="224"/>
      <c r="L284" s="224"/>
      <c r="M284" s="224"/>
      <c r="N284" s="224"/>
      <c r="O284" s="224" t="s">
        <v>16114</v>
      </c>
      <c r="P284" s="185"/>
      <c r="Q284" s="225" t="s">
        <v>15829</v>
      </c>
      <c r="R284" s="182" t="str">
        <f ca="1">IF(ISERROR($V284),"",OFFSET('Smelter Look-up'!$C$4,$V284-4,0)&amp;"")</f>
        <v>Japan New Metals Co., Ltd.</v>
      </c>
      <c r="S284" s="181" t="str">
        <f t="shared" ca="1" si="38"/>
        <v>JP</v>
      </c>
      <c r="T284" s="181" t="str">
        <f ca="1">IF(B284="","",IF(ISERROR(MATCH($J284,SorP!$B$1:$B$6226,0)),"",INDIRECT("'SorP'!$A$"&amp;MATCH($S284&amp;$J284,SorP!C:C,0))))</f>
        <v>JP-05</v>
      </c>
      <c r="U284" s="201"/>
      <c r="V284" s="226">
        <f>IF(C284="",NA(),IF(OR(C284="Smelter not listed",C284="Smelter not yet identified"),MATCH($B284&amp;$D284,'Smelter Look-up'!$J:$J,0),MATCH($B284&amp;$C284,'Smelter Look-up'!$J:$J,0)))</f>
        <v>591</v>
      </c>
      <c r="X284" s="227">
        <f t="shared" si="39"/>
        <v>0</v>
      </c>
      <c r="AB284" s="228" t="str">
        <f t="shared" si="40"/>
        <v>TungstenJapan New Metals Co., Ltd.</v>
      </c>
    </row>
    <row r="285" spans="1:28" s="227" customFormat="1" ht="102">
      <c r="A285" s="181" t="s">
        <v>1391</v>
      </c>
      <c r="B285" s="182" t="s">
        <v>1101</v>
      </c>
      <c r="C285" s="186" t="s">
        <v>14948</v>
      </c>
      <c r="D285" s="230"/>
      <c r="E285" s="182" t="s">
        <v>15848</v>
      </c>
      <c r="F285" s="182" t="s">
        <v>1391</v>
      </c>
      <c r="G285" s="182" t="s">
        <v>13177</v>
      </c>
      <c r="H285" s="183"/>
      <c r="I285" s="184" t="s">
        <v>1710</v>
      </c>
      <c r="J285" s="184" t="s">
        <v>1511</v>
      </c>
      <c r="K285" s="224"/>
      <c r="L285" s="224"/>
      <c r="M285" s="224"/>
      <c r="N285" s="224"/>
      <c r="O285" s="224" t="s">
        <v>16115</v>
      </c>
      <c r="P285" s="185"/>
      <c r="Q285" s="225" t="s">
        <v>15829</v>
      </c>
      <c r="R285" s="182" t="str">
        <f ca="1">IF(ISERROR($V285),"",OFFSET('Smelter Look-up'!$C$4,$V285-4,0)&amp;"")</f>
        <v>TANIOBIS Smelting GmbH &amp; Co. KG</v>
      </c>
      <c r="S285" s="181" t="str">
        <f t="shared" ca="1" si="38"/>
        <v>DE</v>
      </c>
      <c r="T285" s="181" t="str">
        <f ca="1">IF(B285="","",IF(ISERROR(MATCH($J285,SorP!$B$1:$B$6226,0)),"",INDIRECT("'SorP'!$A$"&amp;MATCH($S285&amp;$J285,SorP!C:C,0))))</f>
        <v>DE-BW</v>
      </c>
      <c r="U285" s="201"/>
      <c r="V285" s="226">
        <f>IF(C285="",NA(),IF(OR(C285="Smelter not listed",C285="Smelter not yet identified"),MATCH($B285&amp;$D285,'Smelter Look-up'!$J:$J,0),MATCH($B285&amp;$C285,'Smelter Look-up'!$J:$J,0)))</f>
        <v>626</v>
      </c>
      <c r="X285" s="227">
        <f t="shared" si="39"/>
        <v>0</v>
      </c>
      <c r="AB285" s="228" t="str">
        <f t="shared" si="40"/>
        <v>TungstenTANIOBIS Smelting GmbH &amp; Co. KG</v>
      </c>
    </row>
    <row r="286" spans="1:28" s="227" customFormat="1" ht="20.25">
      <c r="A286" s="181" t="s">
        <v>15356</v>
      </c>
      <c r="B286" s="182" t="s">
        <v>1101</v>
      </c>
      <c r="C286" s="186" t="s">
        <v>15355</v>
      </c>
      <c r="D286" s="230"/>
      <c r="E286" s="182" t="s">
        <v>16014</v>
      </c>
      <c r="F286" s="182" t="s">
        <v>15356</v>
      </c>
      <c r="G286" s="182" t="s">
        <v>13177</v>
      </c>
      <c r="H286" s="183"/>
      <c r="I286" s="184" t="s">
        <v>15365</v>
      </c>
      <c r="J286" s="184" t="s">
        <v>12819</v>
      </c>
      <c r="K286" s="224"/>
      <c r="L286" s="224"/>
      <c r="M286" s="224"/>
      <c r="N286" s="224"/>
      <c r="O286" s="224" t="s">
        <v>15835</v>
      </c>
      <c r="P286" s="185"/>
      <c r="Q286" s="225" t="s">
        <v>15836</v>
      </c>
      <c r="R286" s="182" t="str">
        <f ca="1">IF(ISERROR($V286),"",OFFSET('Smelter Look-up'!$C$4,$V286-4,0)&amp;"")</f>
        <v>DONGKUK INDUSTRIES CO., LTD.</v>
      </c>
      <c r="S286" s="181" t="str">
        <f t="shared" ca="1" si="38"/>
        <v>KR</v>
      </c>
      <c r="T286" s="181" t="str">
        <f ca="1">IF(B286="","",IF(ISERROR(MATCH($J286,SorP!$B$1:$B$6226,0)),"",INDIRECT("'SorP'!$A$"&amp;MATCH($S286&amp;$J286,SorP!C:C,0))))</f>
        <v>KR-47</v>
      </c>
      <c r="U286" s="201"/>
      <c r="V286" s="226">
        <f>IF(C286="",NA(),IF(OR(C286="Smelter not listed",C286="Smelter not yet identified"),MATCH($B286&amp;$D286,'Smelter Look-up'!$J:$J,0),MATCH($B286&amp;$C286,'Smelter Look-up'!$J:$J,0)))</f>
        <v>572</v>
      </c>
      <c r="X286" s="227">
        <f t="shared" si="39"/>
        <v>0</v>
      </c>
      <c r="AB286" s="228" t="str">
        <f t="shared" si="40"/>
        <v>TungstenDONGKUK INDUSTRIES CO., LTD.</v>
      </c>
    </row>
    <row r="287" spans="1:28" s="227" customFormat="1" ht="76.5">
      <c r="A287" s="181" t="s">
        <v>1390</v>
      </c>
      <c r="B287" s="182" t="s">
        <v>1101</v>
      </c>
      <c r="C287" s="186" t="s">
        <v>2487</v>
      </c>
      <c r="D287" s="230"/>
      <c r="E287" s="182" t="s">
        <v>15848</v>
      </c>
      <c r="F287" s="182" t="s">
        <v>1390</v>
      </c>
      <c r="G287" s="182" t="s">
        <v>13177</v>
      </c>
      <c r="H287" s="183"/>
      <c r="I287" s="184" t="s">
        <v>1709</v>
      </c>
      <c r="J287" s="184" t="s">
        <v>4197</v>
      </c>
      <c r="K287" s="224"/>
      <c r="L287" s="224"/>
      <c r="M287" s="224"/>
      <c r="N287" s="224"/>
      <c r="O287" s="224" t="s">
        <v>16116</v>
      </c>
      <c r="P287" s="185"/>
      <c r="Q287" s="225" t="s">
        <v>15829</v>
      </c>
      <c r="R287" s="182" t="str">
        <f ca="1">IF(ISERROR($V287),"",OFFSET('Smelter Look-up'!$C$4,$V287-4,0)&amp;"")</f>
        <v>H.C. Starck Tungsten GmbH</v>
      </c>
      <c r="S287" s="181" t="str">
        <f t="shared" ca="1" si="38"/>
        <v>DE</v>
      </c>
      <c r="T287" s="181" t="str">
        <f ca="1">IF(B287="","",IF(ISERROR(MATCH($J287,SorP!$B$1:$B$6226,0)),"",INDIRECT("'SorP'!$A$"&amp;MATCH($S287&amp;$J287,SorP!C:C,0))))</f>
        <v>DE-NI</v>
      </c>
      <c r="U287" s="201"/>
      <c r="V287" s="226">
        <f>IF(C287="",NA(),IF(OR(C287="Smelter not listed",C287="Smelter not yet identified"),MATCH($B287&amp;$D287,'Smelter Look-up'!$J:$J,0),MATCH($B287&amp;$C287,'Smelter Look-up'!$J:$J,0)))</f>
        <v>582</v>
      </c>
      <c r="X287" s="227">
        <f t="shared" si="39"/>
        <v>0</v>
      </c>
      <c r="AB287" s="228" t="str">
        <f t="shared" si="40"/>
        <v>TungstenH.C. Starck Tungsten GmbH</v>
      </c>
    </row>
    <row r="288" spans="1:28" s="227" customFormat="1" ht="20.25">
      <c r="A288" s="181" t="s">
        <v>769</v>
      </c>
      <c r="B288" s="182" t="s">
        <v>1101</v>
      </c>
      <c r="C288" s="186" t="s">
        <v>1345</v>
      </c>
      <c r="D288" s="230"/>
      <c r="E288" s="182" t="s">
        <v>15832</v>
      </c>
      <c r="F288" s="182" t="s">
        <v>769</v>
      </c>
      <c r="G288" s="182" t="s">
        <v>13177</v>
      </c>
      <c r="H288" s="183"/>
      <c r="I288" s="184" t="s">
        <v>1781</v>
      </c>
      <c r="J288" s="184" t="s">
        <v>13536</v>
      </c>
      <c r="K288" s="224"/>
      <c r="L288" s="224"/>
      <c r="M288" s="224"/>
      <c r="N288" s="224"/>
      <c r="O288" s="224" t="s">
        <v>16117</v>
      </c>
      <c r="P288" s="185"/>
      <c r="Q288" s="225" t="s">
        <v>15829</v>
      </c>
      <c r="R288" s="182" t="str">
        <f ca="1">IF(ISERROR($V288),"",OFFSET('Smelter Look-up'!$C$4,$V288-4,0)&amp;"")</f>
        <v>Guangdong Xianglu Tungsten Co., Ltd.</v>
      </c>
      <c r="S288" s="181" t="str">
        <f t="shared" ca="1" si="38"/>
        <v>CN</v>
      </c>
      <c r="T288" s="181" t="str">
        <f ca="1">IF(B288="","",IF(ISERROR(MATCH($J288,SorP!$B$1:$B$6226,0)),"",INDIRECT("'SorP'!$A$"&amp;MATCH($S288&amp;$J288,SorP!C:C,0))))</f>
        <v>CN-GD</v>
      </c>
      <c r="U288" s="201"/>
      <c r="V288" s="226">
        <f>IF(C288="",NA(),IF(OR(C288="Smelter not listed",C288="Smelter not yet identified"),MATCH($B288&amp;$D288,'Smelter Look-up'!$J:$J,0),MATCH($B288&amp;$C288,'Smelter Look-up'!$J:$J,0)))</f>
        <v>580</v>
      </c>
      <c r="X288" s="227">
        <f t="shared" si="39"/>
        <v>0</v>
      </c>
      <c r="AB288" s="228" t="str">
        <f t="shared" si="40"/>
        <v>TungstenGuangdong Xianglu Tungsten Co., Ltd.</v>
      </c>
    </row>
    <row r="289" spans="1:28" s="227" customFormat="1" ht="114.75">
      <c r="A289" s="181" t="s">
        <v>770</v>
      </c>
      <c r="B289" s="182" t="s">
        <v>1101</v>
      </c>
      <c r="C289" s="186" t="s">
        <v>1344</v>
      </c>
      <c r="D289" s="230"/>
      <c r="E289" s="182" t="s">
        <v>15832</v>
      </c>
      <c r="F289" s="182" t="s">
        <v>770</v>
      </c>
      <c r="G289" s="182" t="s">
        <v>13177</v>
      </c>
      <c r="H289" s="183"/>
      <c r="I289" s="184" t="s">
        <v>1732</v>
      </c>
      <c r="J289" s="184" t="s">
        <v>13531</v>
      </c>
      <c r="K289" s="224"/>
      <c r="L289" s="224"/>
      <c r="M289" s="224"/>
      <c r="N289" s="224"/>
      <c r="O289" s="224" t="s">
        <v>16118</v>
      </c>
      <c r="P289" s="185"/>
      <c r="Q289" s="225" t="s">
        <v>15829</v>
      </c>
      <c r="R289" s="182" t="str">
        <f ca="1">IF(ISERROR($V289),"",OFFSET('Smelter Look-up'!$C$4,$V289-4,0)&amp;"")</f>
        <v>Chongyi Zhangyuan Tungsten Co., Ltd.</v>
      </c>
      <c r="S289" s="181" t="str">
        <f t="shared" ca="1" si="38"/>
        <v>CN</v>
      </c>
      <c r="T289" s="181" t="str">
        <f ca="1">IF(B289="","",IF(ISERROR(MATCH($J289,SorP!$B$1:$B$6226,0)),"",INDIRECT("'SorP'!$A$"&amp;MATCH($S289&amp;$J289,SorP!C:C,0))))</f>
        <v>CN-JX</v>
      </c>
      <c r="U289" s="201"/>
      <c r="V289" s="226">
        <f>IF(C289="",NA(),IF(OR(C289="Smelter not listed",C289="Smelter not yet identified"),MATCH($B289&amp;$D289,'Smelter Look-up'!$J:$J,0),MATCH($B289&amp;$C289,'Smelter Look-up'!$J:$J,0)))</f>
        <v>569</v>
      </c>
      <c r="X289" s="227">
        <f t="shared" si="39"/>
        <v>0</v>
      </c>
      <c r="AB289" s="228" t="str">
        <f t="shared" si="40"/>
        <v>TungstenChongyi Zhangyuan Tungsten Co., Ltd.</v>
      </c>
    </row>
    <row r="290" spans="1:28" s="227" customFormat="1" ht="25.5">
      <c r="A290" s="181" t="s">
        <v>13725</v>
      </c>
      <c r="B290" s="182" t="s">
        <v>1101</v>
      </c>
      <c r="C290" s="186" t="s">
        <v>2098</v>
      </c>
      <c r="D290" s="230"/>
      <c r="E290" s="182" t="s">
        <v>15832</v>
      </c>
      <c r="F290" s="182" t="s">
        <v>13725</v>
      </c>
      <c r="G290" s="182" t="s">
        <v>13177</v>
      </c>
      <c r="H290" s="183"/>
      <c r="I290" s="184" t="s">
        <v>1718</v>
      </c>
      <c r="J290" s="184" t="s">
        <v>13515</v>
      </c>
      <c r="K290" s="224"/>
      <c r="L290" s="224"/>
      <c r="M290" s="224"/>
      <c r="N290" s="224"/>
      <c r="O290" s="224" t="s">
        <v>15917</v>
      </c>
      <c r="P290" s="185"/>
      <c r="Q290" s="225" t="s">
        <v>15836</v>
      </c>
      <c r="R290" s="182" t="str">
        <f ca="1">IF(ISERROR($V290),"",OFFSET('Smelter Look-up'!$C$4,$V290-4,0)&amp;"")</f>
        <v>CNMC (Guangxi) PGMA Co., Ltd.</v>
      </c>
      <c r="S290" s="181" t="str">
        <f t="shared" ca="1" si="38"/>
        <v>CN</v>
      </c>
      <c r="T290" s="181" t="str">
        <f ca="1">IF(B290="","",IF(ISERROR(MATCH($J290,SorP!$B$1:$B$6226,0)),"",INDIRECT("'SorP'!$A$"&amp;MATCH($S290&amp;$J290,SorP!C:C,0))))</f>
        <v>CN-GX</v>
      </c>
      <c r="U290" s="201"/>
      <c r="V290" s="226">
        <f>IF(C290="",NA(),IF(OR(C290="Smelter not listed",C290="Smelter not yet identified"),MATCH($B290&amp;$D290,'Smelter Look-up'!$J:$J,0),MATCH($B290&amp;$C290,'Smelter Look-up'!$J:$J,0)))</f>
        <v>570</v>
      </c>
      <c r="X290" s="227">
        <f t="shared" si="39"/>
        <v>0</v>
      </c>
      <c r="AB290" s="228" t="str">
        <f t="shared" si="40"/>
        <v>TungstenCNMC (Guangxi) PGMA Co., Ltd.</v>
      </c>
    </row>
    <row r="291" spans="1:28" s="227" customFormat="1" ht="20.25">
      <c r="A291" s="181" t="s">
        <v>13779</v>
      </c>
      <c r="B291" s="182" t="s">
        <v>1101</v>
      </c>
      <c r="C291" s="186" t="s">
        <v>15358</v>
      </c>
      <c r="D291" s="230"/>
      <c r="E291" s="182" t="s">
        <v>15832</v>
      </c>
      <c r="F291" s="182" t="s">
        <v>13779</v>
      </c>
      <c r="G291" s="182" t="s">
        <v>13177</v>
      </c>
      <c r="H291" s="183"/>
      <c r="I291" s="184" t="s">
        <v>14983</v>
      </c>
      <c r="J291" s="184" t="s">
        <v>13536</v>
      </c>
      <c r="K291" s="224"/>
      <c r="L291" s="224"/>
      <c r="M291" s="224"/>
      <c r="N291" s="224"/>
      <c r="O291" s="224" t="s">
        <v>15917</v>
      </c>
      <c r="P291" s="185"/>
      <c r="Q291" s="225" t="s">
        <v>15829</v>
      </c>
      <c r="R291" s="182" t="str">
        <f ca="1">IF(ISERROR($V291),"",OFFSET('Smelter Look-up'!$C$4,$V291-4,0)&amp;"")</f>
        <v>Hubei Green Tungsten Co., Ltd.</v>
      </c>
      <c r="S291" s="181" t="str">
        <f t="shared" ca="1" si="38"/>
        <v>CN</v>
      </c>
      <c r="T291" s="181" t="str">
        <f ca="1">IF(B291="","",IF(ISERROR(MATCH($J291,SorP!$B$1:$B$6226,0)),"",INDIRECT("'SorP'!$A$"&amp;MATCH($S291&amp;$J291,SorP!C:C,0))))</f>
        <v>CN-GD</v>
      </c>
      <c r="U291" s="201"/>
      <c r="V291" s="226">
        <f>IF(C291="",NA(),IF(OR(C291="Smelter not listed",C291="Smelter not yet identified"),MATCH($B291&amp;$D291,'Smelter Look-up'!$J:$J,0),MATCH($B291&amp;$C291,'Smelter Look-up'!$J:$J,0)))</f>
        <v>585</v>
      </c>
      <c r="X291" s="227">
        <f t="shared" si="39"/>
        <v>0</v>
      </c>
      <c r="AB291" s="228" t="str">
        <f t="shared" si="40"/>
        <v>TungstenHubei Green Tungsten Co., Ltd.</v>
      </c>
    </row>
    <row r="292" spans="1:28" s="227" customFormat="1" ht="76.5">
      <c r="A292" s="181" t="s">
        <v>380</v>
      </c>
      <c r="B292" s="182" t="s">
        <v>1101</v>
      </c>
      <c r="C292" s="186" t="s">
        <v>379</v>
      </c>
      <c r="D292" s="230"/>
      <c r="E292" s="182" t="s">
        <v>15832</v>
      </c>
      <c r="F292" s="182" t="s">
        <v>380</v>
      </c>
      <c r="G292" s="182" t="s">
        <v>13177</v>
      </c>
      <c r="H292" s="183"/>
      <c r="I292" s="184" t="s">
        <v>1732</v>
      </c>
      <c r="J292" s="184" t="s">
        <v>13531</v>
      </c>
      <c r="K292" s="224"/>
      <c r="L292" s="224"/>
      <c r="M292" s="224"/>
      <c r="N292" s="224"/>
      <c r="O292" s="224" t="s">
        <v>16119</v>
      </c>
      <c r="P292" s="185"/>
      <c r="Q292" s="225" t="s">
        <v>15829</v>
      </c>
      <c r="R292" s="182" t="str">
        <f ca="1">IF(ISERROR($V292),"",OFFSET('Smelter Look-up'!$C$4,$V292-4,0)&amp;"")</f>
        <v>Ganzhou Seadragon W &amp; Mo Co., Ltd.</v>
      </c>
      <c r="S292" s="181" t="str">
        <f t="shared" ca="1" si="38"/>
        <v>CN</v>
      </c>
      <c r="T292" s="181" t="str">
        <f ca="1">IF(B292="","",IF(ISERROR(MATCH($J292,SorP!$B$1:$B$6226,0)),"",INDIRECT("'SorP'!$A$"&amp;MATCH($S292&amp;$J292,SorP!C:C,0))))</f>
        <v>CN-JX</v>
      </c>
      <c r="U292" s="201"/>
      <c r="V292" s="226">
        <f>IF(C292="",NA(),IF(OR(C292="Smelter not listed",C292="Smelter not yet identified"),MATCH($B292&amp;$D292,'Smelter Look-up'!$J:$J,0),MATCH($B292&amp;$C292,'Smelter Look-up'!$J:$J,0)))</f>
        <v>576</v>
      </c>
      <c r="X292" s="227">
        <f t="shared" si="39"/>
        <v>0</v>
      </c>
      <c r="AB292" s="228" t="str">
        <f t="shared" si="40"/>
        <v>TungstenGanzhou Seadragon W &amp; Mo Co., Ltd.</v>
      </c>
    </row>
    <row r="293" spans="1:28" s="227" customFormat="1" ht="102">
      <c r="A293" s="181" t="s">
        <v>776</v>
      </c>
      <c r="B293" s="182" t="s">
        <v>1101</v>
      </c>
      <c r="C293" s="186" t="s">
        <v>1348</v>
      </c>
      <c r="D293" s="230"/>
      <c r="E293" s="182" t="s">
        <v>15832</v>
      </c>
      <c r="F293" s="182" t="s">
        <v>776</v>
      </c>
      <c r="G293" s="182" t="s">
        <v>13177</v>
      </c>
      <c r="H293" s="183"/>
      <c r="I293" s="184" t="s">
        <v>1788</v>
      </c>
      <c r="J293" s="184" t="s">
        <v>13530</v>
      </c>
      <c r="K293" s="224"/>
      <c r="L293" s="224"/>
      <c r="M293" s="224"/>
      <c r="N293" s="224"/>
      <c r="O293" s="224" t="s">
        <v>16120</v>
      </c>
      <c r="P293" s="185"/>
      <c r="Q293" s="225" t="s">
        <v>15829</v>
      </c>
      <c r="R293" s="182" t="str">
        <f ca="1">IF(ISERROR($V293),"",OFFSET('Smelter Look-up'!$C$4,$V293-4,0)&amp;"")</f>
        <v>Xiamen Tungsten Co., Ltd.</v>
      </c>
      <c r="S293" s="181" t="str">
        <f t="shared" ca="1" si="38"/>
        <v>CN</v>
      </c>
      <c r="T293" s="181" t="str">
        <f ca="1">IF(B293="","",IF(ISERROR(MATCH($J293,SorP!$B$1:$B$6226,0)),"",INDIRECT("'SorP'!$A$"&amp;MATCH($S293&amp;$J293,SorP!C:C,0))))</f>
        <v>CN-FJ</v>
      </c>
      <c r="U293" s="201"/>
      <c r="V293" s="226">
        <f>IF(C293="",NA(),IF(OR(C293="Smelter not listed",C293="Smelter not yet identified"),MATCH($B293&amp;$D293,'Smelter Look-up'!$J:$J,0),MATCH($B293&amp;$C293,'Smelter Look-up'!$J:$J,0)))</f>
        <v>636</v>
      </c>
      <c r="X293" s="227">
        <f t="shared" si="39"/>
        <v>0</v>
      </c>
      <c r="AB293" s="228" t="str">
        <f t="shared" si="40"/>
        <v>TungstenXiamen Tungsten Co., Ltd.</v>
      </c>
    </row>
    <row r="294" spans="1:28" s="227" customFormat="1" ht="76.5">
      <c r="A294" s="181" t="s">
        <v>134</v>
      </c>
      <c r="B294" s="182" t="s">
        <v>1101</v>
      </c>
      <c r="C294" s="186" t="s">
        <v>144</v>
      </c>
      <c r="D294" s="230"/>
      <c r="E294" s="182" t="s">
        <v>15832</v>
      </c>
      <c r="F294" s="182" t="s">
        <v>134</v>
      </c>
      <c r="G294" s="182" t="s">
        <v>13177</v>
      </c>
      <c r="H294" s="183"/>
      <c r="I294" s="184" t="s">
        <v>1732</v>
      </c>
      <c r="J294" s="184" t="s">
        <v>13531</v>
      </c>
      <c r="K294" s="224"/>
      <c r="L294" s="224"/>
      <c r="M294" s="224"/>
      <c r="N294" s="224"/>
      <c r="O294" s="224" t="s">
        <v>16121</v>
      </c>
      <c r="P294" s="185"/>
      <c r="Q294" s="225" t="s">
        <v>15829</v>
      </c>
      <c r="R294" s="182" t="str">
        <f ca="1">IF(ISERROR($V294),"",OFFSET('Smelter Look-up'!$C$4,$V294-4,0)&amp;"")</f>
        <v>Jiangxi Xinsheng Tungsten Industry Co., Ltd.</v>
      </c>
      <c r="S294" s="181" t="str">
        <f t="shared" ref="S294:S324" ca="1" si="41">IF(B294="","",IF(ISERROR(MATCH($E294,CL,0)),"Unknown",INDIRECT("'C'!$A$"&amp;MATCH($E294,CL,0)+1)))</f>
        <v>CN</v>
      </c>
      <c r="T294" s="181" t="str">
        <f ca="1">IF(B294="","",IF(ISERROR(MATCH($J294,SorP!$B$1:$B$6226,0)),"",INDIRECT("'SorP'!$A$"&amp;MATCH($S294&amp;$J294,SorP!C:C,0))))</f>
        <v>CN-JX</v>
      </c>
      <c r="U294" s="201"/>
      <c r="V294" s="226">
        <f>IF(C294="",NA(),IF(OR(C294="Smelter not listed",C294="Smelter not yet identified"),MATCH($B294&amp;$D294,'Smelter Look-up'!$J:$J,0),MATCH($B294&amp;$C294,'Smelter Look-up'!$J:$J,0)))</f>
        <v>596</v>
      </c>
      <c r="X294" s="227">
        <f t="shared" ref="X294:X324" si="42">IF(AND(C294="Smelter not listed",OR(LEN(D294)=0,LEN(E294)=0)),1,0)</f>
        <v>0</v>
      </c>
      <c r="AB294" s="228" t="str">
        <f t="shared" ref="AB294:AB324" si="43">B294&amp;C294</f>
        <v>TungstenJiangxi Xinsheng Tungsten Industry Co., Ltd.</v>
      </c>
    </row>
    <row r="295" spans="1:28" s="227" customFormat="1" ht="76.5">
      <c r="A295" s="181" t="s">
        <v>1370</v>
      </c>
      <c r="B295" s="182" t="s">
        <v>1101</v>
      </c>
      <c r="C295" s="186" t="s">
        <v>15354</v>
      </c>
      <c r="D295" s="230"/>
      <c r="E295" s="182" t="s">
        <v>15832</v>
      </c>
      <c r="F295" s="182" t="s">
        <v>1370</v>
      </c>
      <c r="G295" s="182" t="s">
        <v>13177</v>
      </c>
      <c r="H295" s="183"/>
      <c r="I295" s="184" t="s">
        <v>1733</v>
      </c>
      <c r="J295" s="184" t="s">
        <v>13535</v>
      </c>
      <c r="K295" s="224"/>
      <c r="L295" s="224"/>
      <c r="M295" s="224"/>
      <c r="N295" s="224"/>
      <c r="O295" s="224" t="s">
        <v>16119</v>
      </c>
      <c r="P295" s="185"/>
      <c r="Q295" s="225" t="s">
        <v>15829</v>
      </c>
      <c r="R295" s="182" t="str">
        <f ca="1">IF(ISERROR($V295),"",OFFSET('Smelter Look-up'!$C$4,$V295-4,0)&amp;"")</f>
        <v>Hunan Shizhuyuan Nonferrous Metals Co., Ltd. Chenzhou Tungsten Products Branch</v>
      </c>
      <c r="S295" s="181" t="str">
        <f t="shared" ca="1" si="41"/>
        <v>CN</v>
      </c>
      <c r="T295" s="181" t="str">
        <f ca="1">IF(B295="","",IF(ISERROR(MATCH($J295,SorP!$B$1:$B$6226,0)),"",INDIRECT("'SorP'!$A$"&amp;MATCH($S295&amp;$J295,SorP!C:C,0))))</f>
        <v>CN-HN</v>
      </c>
      <c r="U295" s="201"/>
      <c r="V295" s="226">
        <f>IF(C295="",NA(),IF(OR(C295="Smelter not listed",C295="Smelter not yet identified"),MATCH($B295&amp;$D295,'Smelter Look-up'!$J:$J,0),MATCH($B295&amp;$C295,'Smelter Look-up'!$J:$J,0)))</f>
        <v>589</v>
      </c>
      <c r="X295" s="227">
        <f t="shared" si="42"/>
        <v>0</v>
      </c>
      <c r="AB295" s="228" t="str">
        <f t="shared" si="43"/>
        <v>TungstenHunan Shizhuyuan Nonferrous Metals Co., Ltd. Chenzhou Tungsten Products Branch</v>
      </c>
    </row>
    <row r="296" spans="1:28" s="227" customFormat="1" ht="89.25">
      <c r="A296" s="181" t="s">
        <v>1393</v>
      </c>
      <c r="B296" s="182" t="s">
        <v>1101</v>
      </c>
      <c r="C296" s="186" t="s">
        <v>1392</v>
      </c>
      <c r="D296" s="230"/>
      <c r="E296" s="182" t="s">
        <v>15832</v>
      </c>
      <c r="F296" s="182" t="s">
        <v>1393</v>
      </c>
      <c r="G296" s="182" t="s">
        <v>13177</v>
      </c>
      <c r="H296" s="183"/>
      <c r="I296" s="184" t="s">
        <v>1732</v>
      </c>
      <c r="J296" s="184" t="s">
        <v>13531</v>
      </c>
      <c r="K296" s="224"/>
      <c r="L296" s="224"/>
      <c r="M296" s="224"/>
      <c r="N296" s="224"/>
      <c r="O296" s="224" t="s">
        <v>16122</v>
      </c>
      <c r="P296" s="185"/>
      <c r="Q296" s="225" t="s">
        <v>15829</v>
      </c>
      <c r="R296" s="182" t="str">
        <f ca="1">IF(ISERROR($V296),"",OFFSET('Smelter Look-up'!$C$4,$V296-4,0)&amp;"")</f>
        <v>Jiangwu H.C. Starck Tungsten Products Co., Ltd.</v>
      </c>
      <c r="S296" s="181" t="str">
        <f t="shared" ca="1" si="41"/>
        <v>CN</v>
      </c>
      <c r="T296" s="181" t="str">
        <f ca="1">IF(B296="","",IF(ISERROR(MATCH($J296,SorP!$B$1:$B$6226,0)),"",INDIRECT("'SorP'!$A$"&amp;MATCH($S296&amp;$J296,SorP!C:C,0))))</f>
        <v>CN-JX</v>
      </c>
      <c r="U296" s="201"/>
      <c r="V296" s="226">
        <f>IF(C296="",NA(),IF(OR(C296="Smelter not listed",C296="Smelter not yet identified"),MATCH($B296&amp;$D296,'Smelter Look-up'!$J:$J,0),MATCH($B296&amp;$C296,'Smelter Look-up'!$J:$J,0)))</f>
        <v>592</v>
      </c>
      <c r="X296" s="227">
        <f t="shared" si="42"/>
        <v>0</v>
      </c>
      <c r="AB296" s="228" t="str">
        <f t="shared" si="43"/>
        <v>TungstenJiangwu H.C. Starck Tungsten Products Co., Ltd.</v>
      </c>
    </row>
    <row r="297" spans="1:28" s="227" customFormat="1" ht="76.5">
      <c r="A297" s="181" t="s">
        <v>772</v>
      </c>
      <c r="B297" s="182" t="s">
        <v>1101</v>
      </c>
      <c r="C297" s="186" t="s">
        <v>15359</v>
      </c>
      <c r="D297" s="230"/>
      <c r="E297" s="182" t="s">
        <v>15832</v>
      </c>
      <c r="F297" s="182" t="s">
        <v>772</v>
      </c>
      <c r="G297" s="182" t="s">
        <v>13177</v>
      </c>
      <c r="H297" s="183"/>
      <c r="I297" s="184" t="s">
        <v>1702</v>
      </c>
      <c r="J297" s="184" t="s">
        <v>13535</v>
      </c>
      <c r="K297" s="224"/>
      <c r="L297" s="224"/>
      <c r="M297" s="224"/>
      <c r="N297" s="224"/>
      <c r="O297" s="224" t="s">
        <v>16123</v>
      </c>
      <c r="P297" s="185"/>
      <c r="Q297" s="225" t="s">
        <v>15913</v>
      </c>
      <c r="R297" s="182" t="str">
        <f ca="1">IF(ISERROR($V297),"",OFFSET('Smelter Look-up'!$C$4,$V297-4,0)&amp;"")</f>
        <v>Hunan Jintai New Material Co., Ltd.</v>
      </c>
      <c r="S297" s="181" t="str">
        <f t="shared" ca="1" si="41"/>
        <v>CN</v>
      </c>
      <c r="T297" s="181" t="str">
        <f ca="1">IF(B297="","",IF(ISERROR(MATCH($J297,SorP!$B$1:$B$6226,0)),"",INDIRECT("'SorP'!$A$"&amp;MATCH($S297&amp;$J297,SorP!C:C,0))))</f>
        <v>CN-HN</v>
      </c>
      <c r="U297" s="201"/>
      <c r="V297" s="226">
        <f>IF(C297="",NA(),IF(OR(C297="Smelter not listed",C297="Smelter not yet identified"),MATCH($B297&amp;$D297,'Smelter Look-up'!$J:$J,0),MATCH($B297&amp;$C297,'Smelter Look-up'!$J:$J,0)))</f>
        <v>588</v>
      </c>
      <c r="X297" s="227">
        <f t="shared" si="42"/>
        <v>0</v>
      </c>
      <c r="AB297" s="228" t="str">
        <f t="shared" si="43"/>
        <v>TungstenHunan Jintai New Material Co., Ltd.</v>
      </c>
    </row>
    <row r="298" spans="1:28" s="227" customFormat="1" ht="20.25">
      <c r="A298" s="181" t="s">
        <v>13724</v>
      </c>
      <c r="B298" s="182" t="s">
        <v>1101</v>
      </c>
      <c r="C298" s="186" t="s">
        <v>14970</v>
      </c>
      <c r="D298" s="230"/>
      <c r="E298" s="182" t="s">
        <v>15832</v>
      </c>
      <c r="F298" s="182" t="s">
        <v>13724</v>
      </c>
      <c r="G298" s="182" t="s">
        <v>13177</v>
      </c>
      <c r="H298" s="183"/>
      <c r="I298" s="184" t="s">
        <v>1581</v>
      </c>
      <c r="J298" s="184" t="s">
        <v>13533</v>
      </c>
      <c r="K298" s="224"/>
      <c r="L298" s="224"/>
      <c r="M298" s="224"/>
      <c r="N298" s="224"/>
      <c r="O298" s="224" t="s">
        <v>16112</v>
      </c>
      <c r="P298" s="185"/>
      <c r="Q298" s="225" t="s">
        <v>15829</v>
      </c>
      <c r="R298" s="182" t="str">
        <f ca="1">IF(ISERROR($V298),"",OFFSET('Smelter Look-up'!$C$4,$V298-4,0)&amp;"")</f>
        <v>China Molybdenum Tungsten Co., Ltd.</v>
      </c>
      <c r="S298" s="181" t="str">
        <f t="shared" ca="1" si="41"/>
        <v>CN</v>
      </c>
      <c r="T298" s="181" t="str">
        <f ca="1">IF(B298="","",IF(ISERROR(MATCH($J298,SorP!$B$1:$B$6226,0)),"",INDIRECT("'SorP'!$A$"&amp;MATCH($S298&amp;$J298,SorP!C:C,0))))</f>
        <v>CN-HA</v>
      </c>
      <c r="U298" s="201"/>
      <c r="V298" s="226">
        <f>IF(C298="",NA(),IF(OR(C298="Smelter not listed",C298="Smelter not yet identified"),MATCH($B298&amp;$D298,'Smelter Look-up'!$J:$J,0),MATCH($B298&amp;$C298,'Smelter Look-up'!$J:$J,0)))</f>
        <v>567</v>
      </c>
      <c r="X298" s="227">
        <f t="shared" si="42"/>
        <v>0</v>
      </c>
      <c r="AB298" s="228" t="str">
        <f t="shared" si="43"/>
        <v>TungstenChina Molybdenum Tungsten Co., Ltd.</v>
      </c>
    </row>
    <row r="299" spans="1:28" s="227" customFormat="1" ht="76.5">
      <c r="A299" s="181" t="s">
        <v>136</v>
      </c>
      <c r="B299" s="182" t="s">
        <v>1101</v>
      </c>
      <c r="C299" s="186" t="s">
        <v>146</v>
      </c>
      <c r="D299" s="230"/>
      <c r="E299" s="182" t="s">
        <v>15832</v>
      </c>
      <c r="F299" s="182" t="s">
        <v>136</v>
      </c>
      <c r="G299" s="182" t="s">
        <v>13177</v>
      </c>
      <c r="H299" s="183"/>
      <c r="I299" s="184" t="s">
        <v>15662</v>
      </c>
      <c r="J299" s="184" t="s">
        <v>13540</v>
      </c>
      <c r="K299" s="224"/>
      <c r="L299" s="224"/>
      <c r="M299" s="224"/>
      <c r="N299" s="224"/>
      <c r="O299" s="224" t="s">
        <v>16119</v>
      </c>
      <c r="P299" s="185"/>
      <c r="Q299" s="225" t="s">
        <v>15829</v>
      </c>
      <c r="R299" s="182" t="str">
        <f ca="1">IF(ISERROR($V299),"",OFFSET('Smelter Look-up'!$C$4,$V299-4,0)&amp;"")</f>
        <v>Malipo Haiyu Tungsten Co., Ltd.</v>
      </c>
      <c r="S299" s="181" t="str">
        <f t="shared" ca="1" si="41"/>
        <v>CN</v>
      </c>
      <c r="T299" s="181" t="str">
        <f ca="1">IF(B299="","",IF(ISERROR(MATCH($J299,SorP!$B$1:$B$6226,0)),"",INDIRECT("'SorP'!$A$"&amp;MATCH($S299&amp;$J299,SorP!C:C,0))))</f>
        <v>CN-YN</v>
      </c>
      <c r="U299" s="201"/>
      <c r="V299" s="226">
        <f>IF(C299="",NA(),IF(OR(C299="Smelter not listed",C299="Smelter not yet identified"),MATCH($B299&amp;$D299,'Smelter Look-up'!$J:$J,0),MATCH($B299&amp;$C299,'Smelter Look-up'!$J:$J,0)))</f>
        <v>610</v>
      </c>
      <c r="X299" s="227">
        <f t="shared" si="42"/>
        <v>0</v>
      </c>
      <c r="AB299" s="228" t="str">
        <f t="shared" si="43"/>
        <v>TungstenMalipo Haiyu Tungsten Co., Ltd.</v>
      </c>
    </row>
    <row r="300" spans="1:28" s="227" customFormat="1" ht="76.5">
      <c r="A300" s="181" t="s">
        <v>137</v>
      </c>
      <c r="B300" s="182" t="s">
        <v>1101</v>
      </c>
      <c r="C300" s="186" t="s">
        <v>147</v>
      </c>
      <c r="D300" s="230"/>
      <c r="E300" s="182" t="s">
        <v>15832</v>
      </c>
      <c r="F300" s="182" t="s">
        <v>137</v>
      </c>
      <c r="G300" s="182" t="s">
        <v>13177</v>
      </c>
      <c r="H300" s="183"/>
      <c r="I300" s="184" t="s">
        <v>1788</v>
      </c>
      <c r="J300" s="184" t="s">
        <v>13530</v>
      </c>
      <c r="K300" s="224"/>
      <c r="L300" s="224"/>
      <c r="M300" s="224"/>
      <c r="N300" s="224"/>
      <c r="O300" s="224" t="s">
        <v>16124</v>
      </c>
      <c r="P300" s="185"/>
      <c r="Q300" s="225" t="s">
        <v>15829</v>
      </c>
      <c r="R300" s="182" t="str">
        <f ca="1">IF(ISERROR($V300),"",OFFSET('Smelter Look-up'!$C$4,$V300-4,0)&amp;"")</f>
        <v>Xiamen Tungsten (H.C.) Co., Ltd.</v>
      </c>
      <c r="S300" s="181" t="str">
        <f t="shared" ca="1" si="41"/>
        <v>CN</v>
      </c>
      <c r="T300" s="181" t="str">
        <f ca="1">IF(B300="","",IF(ISERROR(MATCH($J300,SorP!$B$1:$B$6226,0)),"",INDIRECT("'SorP'!$A$"&amp;MATCH($S300&amp;$J300,SorP!C:C,0))))</f>
        <v>CN-FJ</v>
      </c>
      <c r="U300" s="201"/>
      <c r="V300" s="226">
        <f>IF(C300="",NA(),IF(OR(C300="Smelter not listed",C300="Smelter not yet identified"),MATCH($B300&amp;$D300,'Smelter Look-up'!$J:$J,0),MATCH($B300&amp;$C300,'Smelter Look-up'!$J:$J,0)))</f>
        <v>635</v>
      </c>
      <c r="X300" s="227">
        <f t="shared" si="42"/>
        <v>0</v>
      </c>
      <c r="AB300" s="228" t="str">
        <f t="shared" si="43"/>
        <v>TungstenXiamen Tungsten (H.C.) Co., Ltd.</v>
      </c>
    </row>
    <row r="301" spans="1:28" s="227" customFormat="1" ht="25.5">
      <c r="A301" s="181" t="s">
        <v>778</v>
      </c>
      <c r="B301" s="182" t="s">
        <v>1101</v>
      </c>
      <c r="C301" s="186" t="s">
        <v>789</v>
      </c>
      <c r="D301" s="230"/>
      <c r="E301" s="182" t="s">
        <v>15832</v>
      </c>
      <c r="F301" s="182" t="s">
        <v>778</v>
      </c>
      <c r="G301" s="182" t="s">
        <v>13177</v>
      </c>
      <c r="H301" s="183"/>
      <c r="I301" s="184" t="s">
        <v>1789</v>
      </c>
      <c r="J301" s="184" t="s">
        <v>13531</v>
      </c>
      <c r="K301" s="224"/>
      <c r="L301" s="224"/>
      <c r="M301" s="224"/>
      <c r="N301" s="224"/>
      <c r="O301" s="224" t="s">
        <v>16125</v>
      </c>
      <c r="P301" s="185"/>
      <c r="Q301" s="225" t="s">
        <v>16027</v>
      </c>
      <c r="R301" s="182" t="str">
        <f ca="1">IF(ISERROR($V301),"",OFFSET('Smelter Look-up'!$C$4,$V301-4,0)&amp;"")</f>
        <v>Jiangxi Minmetals Gao'an Non-ferrous Metals Co., Ltd.</v>
      </c>
      <c r="S301" s="181" t="str">
        <f t="shared" ca="1" si="41"/>
        <v>CN</v>
      </c>
      <c r="T301" s="181" t="str">
        <f ca="1">IF(B301="","",IF(ISERROR(MATCH($J301,SorP!$B$1:$B$6226,0)),"",INDIRECT("'SorP'!$A$"&amp;MATCH($S301&amp;$J301,SorP!C:C,0))))</f>
        <v>CN-JX</v>
      </c>
      <c r="U301" s="201"/>
      <c r="V301" s="226">
        <f>IF(C301="",NA(),IF(OR(C301="Smelter not listed",C301="Smelter not yet identified"),MATCH($B301&amp;$D301,'Smelter Look-up'!$J:$J,0),MATCH($B301&amp;$C301,'Smelter Look-up'!$J:$J,0)))</f>
        <v>594</v>
      </c>
      <c r="X301" s="227">
        <f t="shared" si="42"/>
        <v>0</v>
      </c>
      <c r="AB301" s="228" t="str">
        <f t="shared" si="43"/>
        <v>TungstenJiangxi Minmetals Gao'an Non-ferrous Metals Co., Ltd.</v>
      </c>
    </row>
    <row r="302" spans="1:28" s="227" customFormat="1" ht="89.25">
      <c r="A302" s="181" t="s">
        <v>132</v>
      </c>
      <c r="B302" s="182" t="s">
        <v>1101</v>
      </c>
      <c r="C302" s="186" t="s">
        <v>142</v>
      </c>
      <c r="D302" s="230"/>
      <c r="E302" s="182" t="s">
        <v>15832</v>
      </c>
      <c r="F302" s="182" t="s">
        <v>132</v>
      </c>
      <c r="G302" s="182" t="s">
        <v>13177</v>
      </c>
      <c r="H302" s="183"/>
      <c r="I302" s="184" t="s">
        <v>1732</v>
      </c>
      <c r="J302" s="184" t="s">
        <v>13531</v>
      </c>
      <c r="K302" s="224"/>
      <c r="L302" s="224"/>
      <c r="M302" s="224"/>
      <c r="N302" s="224"/>
      <c r="O302" s="224" t="s">
        <v>16126</v>
      </c>
      <c r="P302" s="185"/>
      <c r="Q302" s="225" t="s">
        <v>15829</v>
      </c>
      <c r="R302" s="182" t="str">
        <f ca="1">IF(ISERROR($V302),"",OFFSET('Smelter Look-up'!$C$4,$V302-4,0)&amp;"")</f>
        <v>Ganzhou Jiangwu Ferrotungsten Co., Ltd.</v>
      </c>
      <c r="S302" s="181" t="str">
        <f t="shared" ca="1" si="41"/>
        <v>CN</v>
      </c>
      <c r="T302" s="181" t="str">
        <f ca="1">IF(B302="","",IF(ISERROR(MATCH($J302,SorP!$B$1:$B$6226,0)),"",INDIRECT("'SorP'!$A$"&amp;MATCH($S302&amp;$J302,SorP!C:C,0))))</f>
        <v>CN-JX</v>
      </c>
      <c r="U302" s="201"/>
      <c r="V302" s="226">
        <f>IF(C302="",NA(),IF(OR(C302="Smelter not listed",C302="Smelter not yet identified"),MATCH($B302&amp;$D302,'Smelter Look-up'!$J:$J,0),MATCH($B302&amp;$C302,'Smelter Look-up'!$J:$J,0)))</f>
        <v>575</v>
      </c>
      <c r="X302" s="227">
        <f t="shared" si="42"/>
        <v>0</v>
      </c>
      <c r="AB302" s="228" t="str">
        <f t="shared" si="43"/>
        <v>TungstenGanzhou Jiangwu Ferrotungsten Co., Ltd.</v>
      </c>
    </row>
    <row r="303" spans="1:28" s="227" customFormat="1" ht="38.25">
      <c r="A303" s="181" t="s">
        <v>135</v>
      </c>
      <c r="B303" s="182" t="s">
        <v>1101</v>
      </c>
      <c r="C303" s="186" t="s">
        <v>145</v>
      </c>
      <c r="D303" s="230"/>
      <c r="E303" s="182" t="s">
        <v>15832</v>
      </c>
      <c r="F303" s="182" t="s">
        <v>135</v>
      </c>
      <c r="G303" s="182" t="s">
        <v>13177</v>
      </c>
      <c r="H303" s="183"/>
      <c r="I303" s="184" t="s">
        <v>1790</v>
      </c>
      <c r="J303" s="184" t="s">
        <v>13531</v>
      </c>
      <c r="K303" s="224"/>
      <c r="L303" s="224"/>
      <c r="M303" s="224"/>
      <c r="N303" s="224"/>
      <c r="O303" s="224" t="s">
        <v>16127</v>
      </c>
      <c r="P303" s="185"/>
      <c r="Q303" s="225" t="s">
        <v>15829</v>
      </c>
      <c r="R303" s="182" t="str">
        <f ca="1">IF(ISERROR($V303),"",OFFSET('Smelter Look-up'!$C$4,$V303-4,0)&amp;"")</f>
        <v>Jiangxi Tonggu Non-ferrous Metallurgical &amp; Chemical Co., Ltd.</v>
      </c>
      <c r="S303" s="181" t="str">
        <f t="shared" ca="1" si="41"/>
        <v>CN</v>
      </c>
      <c r="T303" s="181" t="str">
        <f ca="1">IF(B303="","",IF(ISERROR(MATCH($J303,SorP!$B$1:$B$6226,0)),"",INDIRECT("'SorP'!$A$"&amp;MATCH($S303&amp;$J303,SorP!C:C,0))))</f>
        <v>CN-JX</v>
      </c>
      <c r="U303" s="201"/>
      <c r="V303" s="226">
        <f>IF(C303="",NA(),IF(OR(C303="Smelter not listed",C303="Smelter not yet identified"),MATCH($B303&amp;$D303,'Smelter Look-up'!$J:$J,0),MATCH($B303&amp;$C303,'Smelter Look-up'!$J:$J,0)))</f>
        <v>595</v>
      </c>
      <c r="X303" s="227">
        <f t="shared" si="42"/>
        <v>0</v>
      </c>
      <c r="AB303" s="228" t="str">
        <f t="shared" si="43"/>
        <v>TungstenJiangxi Tonggu Non-ferrous Metallurgical &amp; Chemical Co., Ltd.</v>
      </c>
    </row>
    <row r="304" spans="1:28" s="227" customFormat="1" ht="63.75">
      <c r="A304" s="181" t="s">
        <v>133</v>
      </c>
      <c r="B304" s="182" t="s">
        <v>1101</v>
      </c>
      <c r="C304" s="186" t="s">
        <v>143</v>
      </c>
      <c r="D304" s="230"/>
      <c r="E304" s="182" t="s">
        <v>15832</v>
      </c>
      <c r="F304" s="182" t="s">
        <v>133</v>
      </c>
      <c r="G304" s="182" t="s">
        <v>13177</v>
      </c>
      <c r="H304" s="183"/>
      <c r="I304" s="184" t="s">
        <v>1732</v>
      </c>
      <c r="J304" s="184" t="s">
        <v>13531</v>
      </c>
      <c r="K304" s="224"/>
      <c r="L304" s="224"/>
      <c r="M304" s="224"/>
      <c r="N304" s="224"/>
      <c r="O304" s="224" t="s">
        <v>16128</v>
      </c>
      <c r="P304" s="185"/>
      <c r="Q304" s="225" t="s">
        <v>15829</v>
      </c>
      <c r="R304" s="182" t="str">
        <f ca="1">IF(ISERROR($V304),"",OFFSET('Smelter Look-up'!$C$4,$V304-4,0)&amp;"")</f>
        <v>Jiangxi Yaosheng Tungsten Co., Ltd.</v>
      </c>
      <c r="S304" s="181" t="str">
        <f t="shared" ca="1" si="41"/>
        <v>CN</v>
      </c>
      <c r="T304" s="181" t="str">
        <f ca="1">IF(B304="","",IF(ISERROR(MATCH($J304,SorP!$B$1:$B$6226,0)),"",INDIRECT("'SorP'!$A$"&amp;MATCH($S304&amp;$J304,SorP!C:C,0))))</f>
        <v>CN-JX</v>
      </c>
      <c r="U304" s="201"/>
      <c r="V304" s="226">
        <f>IF(C304="",NA(),IF(OR(C304="Smelter not listed",C304="Smelter not yet identified"),MATCH($B304&amp;$D304,'Smelter Look-up'!$J:$J,0),MATCH($B304&amp;$C304,'Smelter Look-up'!$J:$J,0)))</f>
        <v>597</v>
      </c>
      <c r="X304" s="227">
        <f t="shared" si="42"/>
        <v>0</v>
      </c>
      <c r="AB304" s="228" t="str">
        <f t="shared" si="43"/>
        <v>TungstenJiangxi Yaosheng Tungsten Co., Ltd.</v>
      </c>
    </row>
    <row r="305" spans="1:28" s="227" customFormat="1" ht="76.5">
      <c r="A305" s="181" t="s">
        <v>130</v>
      </c>
      <c r="B305" s="182" t="s">
        <v>1101</v>
      </c>
      <c r="C305" s="186" t="s">
        <v>148</v>
      </c>
      <c r="D305" s="230"/>
      <c r="E305" s="182" t="s">
        <v>15832</v>
      </c>
      <c r="F305" s="182" t="s">
        <v>130</v>
      </c>
      <c r="G305" s="182" t="s">
        <v>13177</v>
      </c>
      <c r="H305" s="183"/>
      <c r="I305" s="184" t="s">
        <v>1792</v>
      </c>
      <c r="J305" s="184" t="s">
        <v>13531</v>
      </c>
      <c r="K305" s="224"/>
      <c r="L305" s="224"/>
      <c r="M305" s="224"/>
      <c r="N305" s="224"/>
      <c r="O305" s="224" t="s">
        <v>16119</v>
      </c>
      <c r="P305" s="185"/>
      <c r="Q305" s="225" t="s">
        <v>15829</v>
      </c>
      <c r="R305" s="182" t="str">
        <f ca="1">IF(ISERROR($V305),"",OFFSET('Smelter Look-up'!$C$4,$V305-4,0)&amp;"")</f>
        <v>Jiangxi Gan Bei Tungsten Co., Ltd.</v>
      </c>
      <c r="S305" s="181" t="str">
        <f t="shared" ca="1" si="41"/>
        <v>CN</v>
      </c>
      <c r="T305" s="181" t="str">
        <f ca="1">IF(B305="","",IF(ISERROR(MATCH($J305,SorP!$B$1:$B$6226,0)),"",INDIRECT("'SorP'!$A$"&amp;MATCH($S305&amp;$J305,SorP!C:C,0))))</f>
        <v>CN-JX</v>
      </c>
      <c r="U305" s="201"/>
      <c r="V305" s="226">
        <f>IF(C305="",NA(),IF(OR(C305="Smelter not listed",C305="Smelter not yet identified"),MATCH($B305&amp;$D305,'Smelter Look-up'!$J:$J,0),MATCH($B305&amp;$C305,'Smelter Look-up'!$J:$J,0)))</f>
        <v>593</v>
      </c>
      <c r="X305" s="227">
        <f t="shared" si="42"/>
        <v>0</v>
      </c>
      <c r="AB305" s="228" t="str">
        <f t="shared" si="43"/>
        <v>TungstenJiangxi Gan Bei Tungsten Co., Ltd.</v>
      </c>
    </row>
    <row r="306" spans="1:28" s="227" customFormat="1" ht="25.5">
      <c r="A306" s="181" t="s">
        <v>13776</v>
      </c>
      <c r="B306" s="182" t="s">
        <v>1101</v>
      </c>
      <c r="C306" s="186" t="s">
        <v>13762</v>
      </c>
      <c r="D306" s="230"/>
      <c r="E306" s="182" t="s">
        <v>15827</v>
      </c>
      <c r="F306" s="182" t="s">
        <v>13776</v>
      </c>
      <c r="G306" s="182" t="s">
        <v>13177</v>
      </c>
      <c r="H306" s="183"/>
      <c r="I306" s="184" t="s">
        <v>2462</v>
      </c>
      <c r="J306" s="184" t="s">
        <v>1640</v>
      </c>
      <c r="K306" s="224"/>
      <c r="L306" s="224"/>
      <c r="M306" s="224"/>
      <c r="N306" s="224"/>
      <c r="O306" s="224" t="s">
        <v>16129</v>
      </c>
      <c r="P306" s="185"/>
      <c r="Q306" s="225" t="s">
        <v>15880</v>
      </c>
      <c r="R306" s="182" t="str">
        <f ca="1">IF(ISERROR($V306),"",OFFSET('Smelter Look-up'!$C$4,$V306-4,0)&amp;"")</f>
        <v>Albasteel Industria e Comercio de Ligas Para Fundicao Ltd.</v>
      </c>
      <c r="S306" s="181" t="str">
        <f t="shared" ca="1" si="41"/>
        <v>BR</v>
      </c>
      <c r="T306" s="181" t="str">
        <f ca="1">IF(B306="","",IF(ISERROR(MATCH($J306,SorP!$B$1:$B$6226,0)),"",INDIRECT("'SorP'!$A$"&amp;MATCH($S306&amp;$J306,SorP!C:C,0))))</f>
        <v>BR-SP</v>
      </c>
      <c r="U306" s="201"/>
      <c r="V306" s="226">
        <f>IF(C306="",NA(),IF(OR(C306="Smelter not listed",C306="Smelter not yet identified"),MATCH($B306&amp;$D306,'Smelter Look-up'!$J:$J,0),MATCH($B306&amp;$C306,'Smelter Look-up'!$J:$J,0)))</f>
        <v>556</v>
      </c>
      <c r="X306" s="227">
        <f t="shared" si="42"/>
        <v>0</v>
      </c>
      <c r="AB306" s="228" t="str">
        <f t="shared" si="43"/>
        <v>TungstenAlbasteel Industria e Comercio de Ligas Para Fundicao Ltd.</v>
      </c>
    </row>
    <row r="307" spans="1:28" s="227" customFormat="1" ht="25.5">
      <c r="A307" s="181" t="s">
        <v>2219</v>
      </c>
      <c r="B307" s="182" t="s">
        <v>1101</v>
      </c>
      <c r="C307" s="186" t="s">
        <v>2218</v>
      </c>
      <c r="D307" s="230"/>
      <c r="E307" s="182" t="s">
        <v>15827</v>
      </c>
      <c r="F307" s="182" t="s">
        <v>2219</v>
      </c>
      <c r="G307" s="182" t="s">
        <v>13177</v>
      </c>
      <c r="H307" s="183"/>
      <c r="I307" s="184" t="s">
        <v>2220</v>
      </c>
      <c r="J307" s="184" t="s">
        <v>1640</v>
      </c>
      <c r="K307" s="224"/>
      <c r="L307" s="224"/>
      <c r="M307" s="224"/>
      <c r="N307" s="224"/>
      <c r="O307" s="224" t="s">
        <v>16130</v>
      </c>
      <c r="P307" s="185"/>
      <c r="Q307" s="225" t="s">
        <v>15880</v>
      </c>
      <c r="R307" s="182" t="str">
        <f ca="1">IF(ISERROR($V307),"",OFFSET('Smelter Look-up'!$C$4,$V307-4,0)&amp;"")</f>
        <v>ACL Metais Eireli</v>
      </c>
      <c r="S307" s="181" t="str">
        <f t="shared" ca="1" si="41"/>
        <v>BR</v>
      </c>
      <c r="T307" s="181" t="str">
        <f ca="1">IF(B307="","",IF(ISERROR(MATCH($J307,SorP!$B$1:$B$6226,0)),"",INDIRECT("'SorP'!$A$"&amp;MATCH($S307&amp;$J307,SorP!C:C,0))))</f>
        <v>BR-SP</v>
      </c>
      <c r="U307" s="201"/>
      <c r="V307" s="226">
        <f>IF(C307="",NA(),IF(OR(C307="Smelter not listed",C307="Smelter not yet identified"),MATCH($B307&amp;$D307,'Smelter Look-up'!$J:$J,0),MATCH($B307&amp;$C307,'Smelter Look-up'!$J:$J,0)))</f>
        <v>555</v>
      </c>
      <c r="X307" s="227">
        <f t="shared" si="42"/>
        <v>0</v>
      </c>
      <c r="AB307" s="228" t="str">
        <f t="shared" si="43"/>
        <v>TungstenACL Metais Eireli</v>
      </c>
    </row>
    <row r="308" spans="1:28" s="227" customFormat="1" ht="51">
      <c r="A308" s="181" t="s">
        <v>775</v>
      </c>
      <c r="B308" s="182" t="s">
        <v>1101</v>
      </c>
      <c r="C308" s="186" t="s">
        <v>2490</v>
      </c>
      <c r="D308" s="230"/>
      <c r="E308" s="182" t="s">
        <v>15940</v>
      </c>
      <c r="F308" s="182" t="s">
        <v>775</v>
      </c>
      <c r="G308" s="182" t="s">
        <v>13177</v>
      </c>
      <c r="H308" s="183"/>
      <c r="I308" s="184" t="s">
        <v>1785</v>
      </c>
      <c r="J308" s="184" t="s">
        <v>2761</v>
      </c>
      <c r="K308" s="224"/>
      <c r="L308" s="224"/>
      <c r="M308" s="224"/>
      <c r="N308" s="224"/>
      <c r="O308" s="224" t="s">
        <v>16131</v>
      </c>
      <c r="P308" s="185"/>
      <c r="Q308" s="225" t="s">
        <v>15829</v>
      </c>
      <c r="R308" s="182" t="str">
        <f ca="1">IF(ISERROR($V308),"",OFFSET('Smelter Look-up'!$C$4,$V308-4,0)&amp;"")</f>
        <v>Wolfram Bergbau und Hutten AG</v>
      </c>
      <c r="S308" s="181" t="str">
        <f t="shared" ca="1" si="41"/>
        <v>AT</v>
      </c>
      <c r="T308" s="181" t="str">
        <f ca="1">IF(B308="","",IF(ISERROR(MATCH($J308,SorP!$B$1:$B$6226,0)),"",INDIRECT("'SorP'!$A$"&amp;MATCH($S308&amp;$J308,SorP!C:C,0))))</f>
        <v>AT-6</v>
      </c>
      <c r="U308" s="201"/>
      <c r="V308" s="226">
        <f>IF(C308="",NA(),IF(OR(C308="Smelter not listed",C308="Smelter not yet identified"),MATCH($B308&amp;$D308,'Smelter Look-up'!$J:$J,0),MATCH($B308&amp;$C308,'Smelter Look-up'!$J:$J,0)))</f>
        <v>632</v>
      </c>
      <c r="X308" s="227">
        <f t="shared" si="42"/>
        <v>0</v>
      </c>
      <c r="AB308" s="228" t="str">
        <f t="shared" si="43"/>
        <v>TungstenWolfram Bergbau und Hutten AG</v>
      </c>
    </row>
    <row r="309" spans="1:28" s="227" customFormat="1" ht="20.25">
      <c r="A309" s="181" t="s">
        <v>15282</v>
      </c>
      <c r="B309" s="182" t="s">
        <v>1098</v>
      </c>
      <c r="C309" s="186" t="s">
        <v>15281</v>
      </c>
      <c r="D309" s="230"/>
      <c r="E309" s="182" t="s">
        <v>15832</v>
      </c>
      <c r="F309" s="182" t="s">
        <v>15282</v>
      </c>
      <c r="G309" s="182" t="s">
        <v>13177</v>
      </c>
      <c r="H309" s="183"/>
      <c r="I309" s="184" t="s">
        <v>15283</v>
      </c>
      <c r="J309" s="184" t="s">
        <v>13544</v>
      </c>
      <c r="K309" s="224"/>
      <c r="L309" s="224"/>
      <c r="M309" s="224"/>
      <c r="N309" s="224"/>
      <c r="O309" s="224" t="s">
        <v>15835</v>
      </c>
      <c r="P309" s="185"/>
      <c r="Q309" s="225" t="s">
        <v>15836</v>
      </c>
      <c r="R309" s="182" t="str">
        <f ca="1">IF(ISERROR($V309),"",OFFSET('Smelter Look-up'!$C$4,$V309-4,0)&amp;"")</f>
        <v>Dongwu Gold Group</v>
      </c>
      <c r="S309" s="181" t="str">
        <f t="shared" ca="1" si="41"/>
        <v>CN</v>
      </c>
      <c r="T309" s="181" t="str">
        <f ca="1">IF(B309="","",IF(ISERROR(MATCH($J309,SorP!$B$1:$B$6226,0)),"",INDIRECT("'SorP'!$A$"&amp;MATCH($S309&amp;$J309,SorP!C:C,0))))</f>
        <v>CN-JS</v>
      </c>
      <c r="U309" s="201"/>
      <c r="V309" s="226">
        <f>IF(C309="",NA(),IF(OR(C309="Smelter not listed",C309="Smelter not yet identified"),MATCH($B309&amp;$D309,'Smelter Look-up'!$J:$J,0),MATCH($B309&amp;$C309,'Smelter Look-up'!$J:$J,0)))</f>
        <v>66</v>
      </c>
      <c r="X309" s="227">
        <f t="shared" si="42"/>
        <v>0</v>
      </c>
      <c r="AB309" s="228" t="str">
        <f t="shared" si="43"/>
        <v>GoldDongwu Gold Group</v>
      </c>
    </row>
    <row r="310" spans="1:28" s="227" customFormat="1" ht="25.5">
      <c r="A310" s="181" t="s">
        <v>13767</v>
      </c>
      <c r="B310" s="182" t="s">
        <v>1098</v>
      </c>
      <c r="C310" s="186" t="s">
        <v>13745</v>
      </c>
      <c r="D310" s="230"/>
      <c r="E310" s="182" t="s">
        <v>15850</v>
      </c>
      <c r="F310" s="182" t="s">
        <v>13767</v>
      </c>
      <c r="G310" s="182" t="s">
        <v>13177</v>
      </c>
      <c r="H310" s="183"/>
      <c r="I310" s="184" t="s">
        <v>13781</v>
      </c>
      <c r="J310" s="184" t="s">
        <v>15280</v>
      </c>
      <c r="K310" s="224"/>
      <c r="L310" s="224"/>
      <c r="M310" s="224"/>
      <c r="N310" s="224"/>
      <c r="O310" s="224" t="s">
        <v>16132</v>
      </c>
      <c r="P310" s="185"/>
      <c r="Q310" s="225" t="s">
        <v>15880</v>
      </c>
      <c r="R310" s="182" t="str">
        <f ca="1">IF(ISERROR($V310),"",OFFSET('Smelter Look-up'!$C$4,$V310-4,0)&amp;"")</f>
        <v>Augmont Enterprises Private Limited</v>
      </c>
      <c r="S310" s="181" t="str">
        <f t="shared" ca="1" si="41"/>
        <v>IN</v>
      </c>
      <c r="T310" s="181" t="str">
        <f ca="1">IF(B310="","",IF(ISERROR(MATCH($J310,SorP!$B$1:$B$6226,0)),"",INDIRECT("'SorP'!$A$"&amp;MATCH($S310&amp;$J310,SorP!C:C,0))))</f>
        <v>IN-MH</v>
      </c>
      <c r="U310" s="201"/>
      <c r="V310" s="226">
        <f>IF(C310="",NA(),IF(OR(C310="Smelter not listed",C310="Smelter not yet identified"),MATCH($B310&amp;$D310,'Smelter Look-up'!$J:$J,0),MATCH($B310&amp;$C310,'Smelter Look-up'!$J:$J,0)))</f>
        <v>38</v>
      </c>
      <c r="X310" s="227">
        <f t="shared" si="42"/>
        <v>0</v>
      </c>
      <c r="AB310" s="228" t="str">
        <f t="shared" si="43"/>
        <v>GoldAugmont Enterprises Private Limited</v>
      </c>
    </row>
    <row r="311" spans="1:28" s="227" customFormat="1" ht="63.75">
      <c r="A311" s="181" t="s">
        <v>2244</v>
      </c>
      <c r="B311" s="182" t="s">
        <v>1098</v>
      </c>
      <c r="C311" s="186" t="s">
        <v>2243</v>
      </c>
      <c r="D311" s="230"/>
      <c r="E311" s="182" t="s">
        <v>15850</v>
      </c>
      <c r="F311" s="182" t="s">
        <v>2244</v>
      </c>
      <c r="G311" s="182" t="s">
        <v>13177</v>
      </c>
      <c r="H311" s="183"/>
      <c r="I311" s="184" t="s">
        <v>2298</v>
      </c>
      <c r="J311" s="184" t="s">
        <v>15384</v>
      </c>
      <c r="K311" s="224"/>
      <c r="L311" s="224"/>
      <c r="M311" s="224"/>
      <c r="N311" s="224"/>
      <c r="O311" s="224" t="s">
        <v>16133</v>
      </c>
      <c r="P311" s="185"/>
      <c r="Q311" s="225" t="s">
        <v>16134</v>
      </c>
      <c r="R311" s="182" t="str">
        <f ca="1">IF(ISERROR($V311),"",OFFSET('Smelter Look-up'!$C$4,$V311-4,0)&amp;"")</f>
        <v>Bangalore Refinery</v>
      </c>
      <c r="S311" s="181" t="str">
        <f t="shared" ca="1" si="41"/>
        <v>IN</v>
      </c>
      <c r="T311" s="181" t="str">
        <f ca="1">IF(B311="","",IF(ISERROR(MATCH($J311,SorP!$B$1:$B$6226,0)),"",INDIRECT("'SorP'!$A$"&amp;MATCH($S311&amp;$J311,SorP!C:C,0))))</f>
        <v>IN-KA</v>
      </c>
      <c r="U311" s="201"/>
      <c r="V311" s="226">
        <f>IF(C311="",NA(),IF(OR(C311="Smelter not listed",C311="Smelter not yet identified"),MATCH($B311&amp;$D311,'Smelter Look-up'!$J:$J,0),MATCH($B311&amp;$C311,'Smelter Look-up'!$J:$J,0)))</f>
        <v>41</v>
      </c>
      <c r="X311" s="227">
        <f t="shared" si="42"/>
        <v>0</v>
      </c>
      <c r="AB311" s="228" t="str">
        <f t="shared" si="43"/>
        <v>GoldBangalore Refinery</v>
      </c>
    </row>
    <row r="312" spans="1:28" s="227" customFormat="1" ht="20.25">
      <c r="A312" s="181" t="s">
        <v>13772</v>
      </c>
      <c r="B312" s="182" t="s">
        <v>1098</v>
      </c>
      <c r="C312" s="186" t="s">
        <v>13757</v>
      </c>
      <c r="D312" s="230"/>
      <c r="E312" s="182" t="s">
        <v>15850</v>
      </c>
      <c r="F312" s="182" t="s">
        <v>13772</v>
      </c>
      <c r="G312" s="182" t="s">
        <v>13177</v>
      </c>
      <c r="H312" s="183"/>
      <c r="I312" s="184" t="s">
        <v>13784</v>
      </c>
      <c r="J312" s="184" t="s">
        <v>15390</v>
      </c>
      <c r="K312" s="224"/>
      <c r="L312" s="224"/>
      <c r="M312" s="224"/>
      <c r="N312" s="224"/>
      <c r="O312" s="224" t="s">
        <v>15910</v>
      </c>
      <c r="P312" s="185"/>
      <c r="Q312" s="225" t="s">
        <v>15836</v>
      </c>
      <c r="R312" s="182" t="str">
        <f ca="1">IF(ISERROR($V312),"",OFFSET('Smelter Look-up'!$C$4,$V312-4,0)&amp;"")</f>
        <v>Kundan Care Products Ltd.</v>
      </c>
      <c r="S312" s="181" t="str">
        <f t="shared" ca="1" si="41"/>
        <v>IN</v>
      </c>
      <c r="T312" s="181" t="str">
        <f ca="1">IF(B312="","",IF(ISERROR(MATCH($J312,SorP!$B$1:$B$6226,0)),"",INDIRECT("'SorP'!$A$"&amp;MATCH($S312&amp;$J312,SorP!C:C,0))))</f>
        <v>IN-UK</v>
      </c>
      <c r="U312" s="201"/>
      <c r="V312" s="226">
        <f>IF(C312="",NA(),IF(OR(C312="Smelter not listed",C312="Smelter not yet identified"),MATCH($B312&amp;$D312,'Smelter Look-up'!$J:$J,0),MATCH($B312&amp;$C312,'Smelter Look-up'!$J:$J,0)))</f>
        <v>153</v>
      </c>
      <c r="X312" s="227">
        <f t="shared" si="42"/>
        <v>0</v>
      </c>
      <c r="AB312" s="228" t="str">
        <f t="shared" si="43"/>
        <v>GoldKundan Care Products Ltd.</v>
      </c>
    </row>
    <row r="313" spans="1:28" s="227" customFormat="1" ht="20.25">
      <c r="A313" s="181" t="s">
        <v>15596</v>
      </c>
      <c r="B313" s="182" t="s">
        <v>1098</v>
      </c>
      <c r="C313" s="186" t="s">
        <v>15595</v>
      </c>
      <c r="D313" s="230"/>
      <c r="E313" s="182" t="s">
        <v>15850</v>
      </c>
      <c r="F313" s="182" t="s">
        <v>15596</v>
      </c>
      <c r="G313" s="182" t="s">
        <v>13177</v>
      </c>
      <c r="H313" s="183"/>
      <c r="I313" s="184" t="s">
        <v>16135</v>
      </c>
      <c r="J313" s="184" t="s">
        <v>15390</v>
      </c>
      <c r="K313" s="224"/>
      <c r="L313" s="224"/>
      <c r="M313" s="224"/>
      <c r="N313" s="224"/>
      <c r="O313" s="224" t="s">
        <v>15858</v>
      </c>
      <c r="P313" s="185"/>
      <c r="Q313" s="225" t="s">
        <v>15836</v>
      </c>
      <c r="R313" s="182" t="str">
        <f ca="1">IF(ISERROR($V313),"",OFFSET('Smelter Look-up'!$C$4,$V313-4,0)&amp;"")</f>
        <v>Attero Recycling Pvt Ltd</v>
      </c>
      <c r="S313" s="181" t="str">
        <f t="shared" ca="1" si="41"/>
        <v>IN</v>
      </c>
      <c r="T313" s="181" t="str">
        <f ca="1">IF(B313="","",IF(ISERROR(MATCH($J313,SorP!$B$1:$B$6226,0)),"",INDIRECT("'SorP'!$A$"&amp;MATCH($S313&amp;$J313,SorP!C:C,0))))</f>
        <v>IN-UK</v>
      </c>
      <c r="U313" s="201"/>
      <c r="V313" s="226">
        <f>IF(C313="",NA(),IF(OR(C313="Smelter not listed",C313="Smelter not yet identified"),MATCH($B313&amp;$D313,'Smelter Look-up'!$J:$J,0),MATCH($B313&amp;$C313,'Smelter Look-up'!$J:$J,0)))</f>
        <v>36</v>
      </c>
      <c r="X313" s="227">
        <f t="shared" si="42"/>
        <v>0</v>
      </c>
      <c r="AB313" s="228" t="str">
        <f t="shared" si="43"/>
        <v>GoldAttero Recycling Pvt Ltd</v>
      </c>
    </row>
    <row r="314" spans="1:28" s="227" customFormat="1" ht="25.5">
      <c r="A314" s="181" t="s">
        <v>15615</v>
      </c>
      <c r="B314" s="182" t="s">
        <v>1098</v>
      </c>
      <c r="C314" s="186" t="s">
        <v>15614</v>
      </c>
      <c r="D314" s="230"/>
      <c r="E314" s="182" t="s">
        <v>15832</v>
      </c>
      <c r="F314" s="182" t="s">
        <v>15615</v>
      </c>
      <c r="G314" s="182" t="s">
        <v>13177</v>
      </c>
      <c r="H314" s="183"/>
      <c r="I314" s="184" t="s">
        <v>14983</v>
      </c>
      <c r="J314" s="184" t="s">
        <v>13536</v>
      </c>
      <c r="K314" s="224"/>
      <c r="L314" s="224"/>
      <c r="M314" s="224"/>
      <c r="N314" s="224"/>
      <c r="O314" s="224" t="s">
        <v>15858</v>
      </c>
      <c r="P314" s="185"/>
      <c r="Q314" s="225" t="s">
        <v>15836</v>
      </c>
      <c r="R314" s="182" t="str">
        <f ca="1">IF(ISERROR($V314),"",OFFSET('Smelter Look-up'!$C$4,$V314-4,0)&amp;"")</f>
        <v>SHENZHEN JINJUNWEI RESOURCE COMPREHENSIVE DEVELOPMENT CO., LTD.</v>
      </c>
      <c r="S314" s="181" t="str">
        <f t="shared" ca="1" si="41"/>
        <v>CN</v>
      </c>
      <c r="T314" s="181" t="str">
        <f ca="1">IF(B314="","",IF(ISERROR(MATCH($J314,SorP!$B$1:$B$6226,0)),"",INDIRECT("'SorP'!$A$"&amp;MATCH($S314&amp;$J314,SorP!C:C,0))))</f>
        <v>CN-GD</v>
      </c>
      <c r="U314" s="201"/>
      <c r="V314" s="226">
        <f>IF(C314="",NA(),IF(OR(C314="Smelter not listed",C314="Smelter not yet identified"),MATCH($B314&amp;$D314,'Smelter Look-up'!$J:$J,0),MATCH($B314&amp;$C314,'Smelter Look-up'!$J:$J,0)))</f>
        <v>257</v>
      </c>
      <c r="X314" s="227">
        <f t="shared" si="42"/>
        <v>0</v>
      </c>
      <c r="AB314" s="228" t="str">
        <f t="shared" si="43"/>
        <v>GoldSHENZHEN JINJUNWEI RESOURCE COMPREHENSIVE DEVELOPMENT CO., LTD.</v>
      </c>
    </row>
    <row r="315" spans="1:28" s="227" customFormat="1" ht="20.25">
      <c r="A315" s="181" t="s">
        <v>15364</v>
      </c>
      <c r="B315" s="182" t="s">
        <v>1101</v>
      </c>
      <c r="C315" s="186" t="s">
        <v>15363</v>
      </c>
      <c r="D315" s="230"/>
      <c r="E315" s="182" t="s">
        <v>15875</v>
      </c>
      <c r="F315" s="182" t="s">
        <v>15364</v>
      </c>
      <c r="G315" s="182" t="s">
        <v>13177</v>
      </c>
      <c r="H315" s="183"/>
      <c r="I315" s="184" t="s">
        <v>15366</v>
      </c>
      <c r="J315" s="184" t="s">
        <v>12081</v>
      </c>
      <c r="K315" s="224"/>
      <c r="L315" s="224"/>
      <c r="M315" s="224"/>
      <c r="N315" s="224"/>
      <c r="O315" s="224" t="s">
        <v>15835</v>
      </c>
      <c r="P315" s="185"/>
      <c r="Q315" s="225" t="s">
        <v>15829</v>
      </c>
      <c r="R315" s="182" t="str">
        <f ca="1">IF(ISERROR($V315),"",OFFSET('Smelter Look-up'!$C$4,$V315-4,0)&amp;"")</f>
        <v>Tungsten Vietnam Joint Stock Company</v>
      </c>
      <c r="S315" s="181" t="str">
        <f t="shared" ca="1" si="41"/>
        <v>VN</v>
      </c>
      <c r="T315" s="181" t="str">
        <f ca="1">IF(B315="","",IF(ISERROR(MATCH($J315,SorP!$B$1:$B$6226,0)),"",INDIRECT("'SorP'!$A$"&amp;MATCH($S315&amp;$J315,SorP!C:C,0))))</f>
        <v>VN-69</v>
      </c>
      <c r="U315" s="201"/>
      <c r="V315" s="226">
        <f>IF(C315="",NA(),IF(OR(C315="Smelter not listed",C315="Smelter not yet identified"),MATCH($B315&amp;$D315,'Smelter Look-up'!$J:$J,0),MATCH($B315&amp;$C315,'Smelter Look-up'!$J:$J,0)))</f>
        <v>628</v>
      </c>
      <c r="X315" s="227">
        <f t="shared" si="42"/>
        <v>0</v>
      </c>
      <c r="AB315" s="228" t="str">
        <f t="shared" si="43"/>
        <v>TungstenTungsten Vietnam Joint Stock Company</v>
      </c>
    </row>
    <row r="316" spans="1:28" s="227" customFormat="1" ht="25.5">
      <c r="A316" s="181" t="s">
        <v>15607</v>
      </c>
      <c r="B316" s="182" t="s">
        <v>1098</v>
      </c>
      <c r="C316" s="186" t="s">
        <v>15673</v>
      </c>
      <c r="D316" s="230"/>
      <c r="E316" s="182" t="s">
        <v>16058</v>
      </c>
      <c r="F316" s="182" t="s">
        <v>15607</v>
      </c>
      <c r="G316" s="182" t="s">
        <v>13177</v>
      </c>
      <c r="H316" s="183"/>
      <c r="I316" s="184" t="s">
        <v>15818</v>
      </c>
      <c r="J316" s="184" t="s">
        <v>15818</v>
      </c>
      <c r="K316" s="224"/>
      <c r="L316" s="224"/>
      <c r="M316" s="224"/>
      <c r="N316" s="224"/>
      <c r="O316" s="224" t="s">
        <v>15858</v>
      </c>
      <c r="P316" s="185"/>
      <c r="Q316" s="225" t="s">
        <v>16134</v>
      </c>
      <c r="R316" s="182" t="str">
        <f ca="1">IF(ISERROR($V316),"",OFFSET('Smelter Look-up'!$C$4,$V316-4,0)&amp;"")</f>
        <v>Impala Platinum - Platinum Metals Refinery (PMR)</v>
      </c>
      <c r="S316" s="181" t="str">
        <f t="shared" ca="1" si="41"/>
        <v>ZA</v>
      </c>
      <c r="T316" s="181" t="str">
        <f ca="1">IF(B316="","",IF(ISERROR(MATCH($J316,SorP!$B$1:$B$6226,0)),"",INDIRECT("'SorP'!$A$"&amp;MATCH($S316&amp;$J316,SorP!C:C,0))))</f>
        <v/>
      </c>
      <c r="U316" s="201"/>
      <c r="V316" s="226">
        <f>IF(C316="",NA(),IF(OR(C316="Smelter not listed",C316="Smelter not yet identified"),MATCH($B316&amp;$D316,'Smelter Look-up'!$J:$J,0),MATCH($B316&amp;$C316,'Smelter Look-up'!$J:$J,0)))</f>
        <v>118</v>
      </c>
      <c r="X316" s="227">
        <f t="shared" si="42"/>
        <v>0</v>
      </c>
      <c r="AB316" s="228" t="str">
        <f t="shared" si="43"/>
        <v>GoldImpala Platinum - Platinum Metals Refinery (PMR)</v>
      </c>
    </row>
    <row r="317" spans="1:28" s="227" customFormat="1" ht="20.25">
      <c r="A317" s="181" t="s">
        <v>15656</v>
      </c>
      <c r="B317" s="182" t="s">
        <v>1101</v>
      </c>
      <c r="C317" s="186" t="s">
        <v>15655</v>
      </c>
      <c r="D317" s="230"/>
      <c r="E317" s="182" t="s">
        <v>15893</v>
      </c>
      <c r="F317" s="182" t="s">
        <v>15656</v>
      </c>
      <c r="G317" s="182" t="s">
        <v>13177</v>
      </c>
      <c r="H317" s="183"/>
      <c r="I317" s="184" t="s">
        <v>15663</v>
      </c>
      <c r="J317" s="184" t="s">
        <v>9175</v>
      </c>
      <c r="K317" s="224"/>
      <c r="L317" s="224"/>
      <c r="M317" s="224"/>
      <c r="N317" s="224"/>
      <c r="O317" s="224" t="s">
        <v>15858</v>
      </c>
      <c r="P317" s="185"/>
      <c r="Q317" s="225" t="s">
        <v>16134</v>
      </c>
      <c r="R317" s="182" t="str">
        <f ca="1">IF(ISERROR($V317),"",OFFSET('Smelter Look-up'!$C$4,$V317-4,0)&amp;"")</f>
        <v>Philippine Carreytech Metal Corp.</v>
      </c>
      <c r="S317" s="181" t="str">
        <f t="shared" ca="1" si="41"/>
        <v>PH</v>
      </c>
      <c r="T317" s="181" t="str">
        <f ca="1">IF(B317="","",IF(ISERROR(MATCH($J317,SorP!$B$1:$B$6226,0)),"",INDIRECT("'SorP'!$A$"&amp;MATCH($S317&amp;$J317,SorP!C:C,0))))</f>
        <v>PH-PAM</v>
      </c>
      <c r="U317" s="201"/>
      <c r="V317" s="226">
        <f>IF(C317="",NA(),IF(OR(C317="Smelter not listed",C317="Smelter not yet identified"),MATCH($B317&amp;$D317,'Smelter Look-up'!$J:$J,0),MATCH($B317&amp;$C317,'Smelter Look-up'!$J:$J,0)))</f>
        <v>622</v>
      </c>
      <c r="X317" s="227">
        <f t="shared" si="42"/>
        <v>0</v>
      </c>
      <c r="AB317" s="228" t="str">
        <f t="shared" si="43"/>
        <v>TungstenPhilippine Carreytech Metal Corp.</v>
      </c>
    </row>
    <row r="318" spans="1:28" s="227" customFormat="1" ht="20.25">
      <c r="A318" s="181" t="s">
        <v>15648</v>
      </c>
      <c r="B318" s="182" t="s">
        <v>1101</v>
      </c>
      <c r="C318" s="186" t="s">
        <v>16136</v>
      </c>
      <c r="D318" s="230"/>
      <c r="E318" s="182" t="s">
        <v>15875</v>
      </c>
      <c r="F318" s="182" t="s">
        <v>15648</v>
      </c>
      <c r="G318" s="182" t="s">
        <v>13177</v>
      </c>
      <c r="H318" s="183"/>
      <c r="I318" s="184" t="s">
        <v>15659</v>
      </c>
      <c r="J318" s="184" t="s">
        <v>12033</v>
      </c>
      <c r="K318" s="224"/>
      <c r="L318" s="224"/>
      <c r="M318" s="224"/>
      <c r="N318" s="224"/>
      <c r="O318" s="224" t="s">
        <v>15858</v>
      </c>
      <c r="P318" s="185"/>
      <c r="Q318" s="225" t="s">
        <v>15829</v>
      </c>
      <c r="R318" s="182" t="str">
        <f ca="1">IF(ISERROR($V318),"",OFFSET('Smelter Look-up'!$C$4,$V318-4,0)&amp;"")</f>
        <v/>
      </c>
      <c r="S318" s="181" t="str">
        <f t="shared" ca="1" si="41"/>
        <v>VN</v>
      </c>
      <c r="T318" s="181" t="str">
        <f ca="1">IF(B318="","",IF(ISERROR(MATCH($J318,SorP!$B$1:$B$6226,0)),"",INDIRECT("'SorP'!$A$"&amp;MATCH($S318&amp;$J318,SorP!C:C,0))))</f>
        <v>VN-32</v>
      </c>
      <c r="U318" s="201"/>
      <c r="V318" s="226" t="e">
        <f>IF(C318="",NA(),IF(OR(C318="Smelter not listed",C318="Smelter not yet identified"),MATCH($B318&amp;$D318,'Smelter Look-up'!$J:$J,0),MATCH($B318&amp;$C318,'Smelter Look-up'!$J:$J,0)))</f>
        <v>#N/A</v>
      </c>
      <c r="X318" s="227">
        <f t="shared" si="42"/>
        <v>0</v>
      </c>
      <c r="AB318" s="228" t="str">
        <f t="shared" si="43"/>
        <v>TungstenKenee Mining Corporation Vietnam</v>
      </c>
    </row>
    <row r="319" spans="1:28" s="227" customFormat="1" ht="38.25">
      <c r="A319" s="181" t="s">
        <v>14975</v>
      </c>
      <c r="B319" s="182" t="s">
        <v>1101</v>
      </c>
      <c r="C319" s="186" t="s">
        <v>14974</v>
      </c>
      <c r="D319" s="230"/>
      <c r="E319" s="182" t="s">
        <v>15862</v>
      </c>
      <c r="F319" s="182" t="s">
        <v>14975</v>
      </c>
      <c r="G319" s="182" t="s">
        <v>13177</v>
      </c>
      <c r="H319" s="183"/>
      <c r="I319" s="184" t="s">
        <v>14991</v>
      </c>
      <c r="J319" s="184" t="s">
        <v>9906</v>
      </c>
      <c r="K319" s="224"/>
      <c r="L319" s="224"/>
      <c r="M319" s="224"/>
      <c r="N319" s="224"/>
      <c r="O319" s="224" t="s">
        <v>15835</v>
      </c>
      <c r="P319" s="185"/>
      <c r="Q319" s="225" t="s">
        <v>15864</v>
      </c>
      <c r="R319" s="182" t="str">
        <f ca="1">IF(ISERROR($V319),"",OFFSET('Smelter Look-up'!$C$4,$V319-4,0)&amp;"")</f>
        <v>OOO “Technolom” 1</v>
      </c>
      <c r="S319" s="181" t="str">
        <f t="shared" ca="1" si="41"/>
        <v>RU</v>
      </c>
      <c r="T319" s="181" t="str">
        <f ca="1">IF(B319="","",IF(ISERROR(MATCH($J319,SorP!$B$1:$B$6226,0)),"",INDIRECT("'SorP'!$A$"&amp;MATCH($S319&amp;$J319,SorP!C:C,0))))</f>
        <v>RU-MOS</v>
      </c>
      <c r="U319" s="201"/>
      <c r="V319" s="226">
        <f>IF(C319="",NA(),IF(OR(C319="Smelter not listed",C319="Smelter not yet identified"),MATCH($B319&amp;$D319,'Smelter Look-up'!$J:$J,0),MATCH($B319&amp;$C319,'Smelter Look-up'!$J:$J,0)))</f>
        <v>619</v>
      </c>
      <c r="X319" s="227">
        <f t="shared" si="42"/>
        <v>0</v>
      </c>
      <c r="AB319" s="228" t="str">
        <f t="shared" si="43"/>
        <v>TungstenOOO “Technolom” 1</v>
      </c>
    </row>
    <row r="320" spans="1:28" s="227" customFormat="1" ht="25.5">
      <c r="A320" s="181" t="s">
        <v>13775</v>
      </c>
      <c r="B320" s="182" t="s">
        <v>1099</v>
      </c>
      <c r="C320" s="186" t="s">
        <v>13761</v>
      </c>
      <c r="D320" s="230"/>
      <c r="E320" s="182" t="s">
        <v>15905</v>
      </c>
      <c r="F320" s="182" t="s">
        <v>13775</v>
      </c>
      <c r="G320" s="182" t="s">
        <v>13177</v>
      </c>
      <c r="H320" s="183"/>
      <c r="I320" s="184" t="s">
        <v>14989</v>
      </c>
      <c r="J320" s="184" t="s">
        <v>12799</v>
      </c>
      <c r="K320" s="224"/>
      <c r="L320" s="224"/>
      <c r="M320" s="224"/>
      <c r="N320" s="224"/>
      <c r="O320" s="224" t="s">
        <v>15905</v>
      </c>
      <c r="P320" s="185"/>
      <c r="Q320" s="225" t="s">
        <v>15829</v>
      </c>
      <c r="R320" s="182" t="str">
        <f ca="1">IF(ISERROR($V320),"",OFFSET('Smelter Look-up'!$C$4,$V320-4,0)&amp;"")</f>
        <v>PT Mitra Sukses Globalindo</v>
      </c>
      <c r="S320" s="181" t="str">
        <f t="shared" ca="1" si="41"/>
        <v>ID</v>
      </c>
      <c r="T320" s="181" t="str">
        <f ca="1">IF(B320="","",IF(ISERROR(MATCH($J320,SorP!$B$1:$B$6226,0)),"",INDIRECT("'SorP'!$A$"&amp;MATCH($S320&amp;$J320,SorP!C:C,0))))</f>
        <v>ID-BB</v>
      </c>
      <c r="U320" s="201"/>
      <c r="V320" s="226">
        <f>IF(C320="",NA(),IF(OR(C320="Smelter not listed",C320="Smelter not yet identified"),MATCH($B320&amp;$D320,'Smelter Look-up'!$J:$J,0),MATCH($B320&amp;$C320,'Smelter Look-up'!$J:$J,0)))</f>
        <v>503</v>
      </c>
      <c r="X320" s="227">
        <f t="shared" si="42"/>
        <v>0</v>
      </c>
      <c r="AB320" s="228" t="str">
        <f t="shared" si="43"/>
        <v>TinPT Mitra Sukses Globalindo</v>
      </c>
    </row>
    <row r="321" spans="1:28" s="227" customFormat="1" ht="20.25">
      <c r="A321" s="181" t="s">
        <v>13778</v>
      </c>
      <c r="B321" s="182" t="s">
        <v>1101</v>
      </c>
      <c r="C321" s="186" t="s">
        <v>13764</v>
      </c>
      <c r="D321" s="230"/>
      <c r="E321" s="182" t="s">
        <v>15827</v>
      </c>
      <c r="F321" s="182" t="s">
        <v>13778</v>
      </c>
      <c r="G321" s="182" t="s">
        <v>13177</v>
      </c>
      <c r="H321" s="183"/>
      <c r="I321" s="184" t="s">
        <v>13787</v>
      </c>
      <c r="J321" s="184" t="s">
        <v>3412</v>
      </c>
      <c r="K321" s="224"/>
      <c r="L321" s="224"/>
      <c r="M321" s="224"/>
      <c r="N321" s="224"/>
      <c r="O321" s="224" t="s">
        <v>15827</v>
      </c>
      <c r="P321" s="185"/>
      <c r="Q321" s="225" t="s">
        <v>15829</v>
      </c>
      <c r="R321" s="182" t="str">
        <f ca="1">IF(ISERROR($V321),"",OFFSET('Smelter Look-up'!$C$4,$V321-4,0)&amp;"")</f>
        <v>Cronimet Brasil Ltda</v>
      </c>
      <c r="S321" s="181" t="str">
        <f t="shared" ca="1" si="41"/>
        <v>BR</v>
      </c>
      <c r="T321" s="181" t="str">
        <f ca="1">IF(B321="","",IF(ISERROR(MATCH($J321,SorP!$B$1:$B$6226,0)),"",INDIRECT("'SorP'!$A$"&amp;MATCH($S321&amp;$J321,SorP!C:C,0))))</f>
        <v>BR-SC</v>
      </c>
      <c r="U321" s="201"/>
      <c r="V321" s="226">
        <f>IF(C321="",NA(),IF(OR(C321="Smelter not listed",C321="Smelter not yet identified"),MATCH($B321&amp;$D321,'Smelter Look-up'!$J:$J,0),MATCH($B321&amp;$C321,'Smelter Look-up'!$J:$J,0)))</f>
        <v>571</v>
      </c>
      <c r="X321" s="227">
        <f t="shared" si="42"/>
        <v>0</v>
      </c>
      <c r="AB321" s="228" t="str">
        <f t="shared" si="43"/>
        <v>TungstenCronimet Brasil Ltda</v>
      </c>
    </row>
    <row r="322" spans="1:28" s="227" customFormat="1" ht="25.5">
      <c r="A322" s="181" t="s">
        <v>14955</v>
      </c>
      <c r="B322" s="182" t="s">
        <v>1099</v>
      </c>
      <c r="C322" s="186" t="s">
        <v>14954</v>
      </c>
      <c r="D322" s="230"/>
      <c r="E322" s="182" t="s">
        <v>15827</v>
      </c>
      <c r="F322" s="182" t="s">
        <v>14955</v>
      </c>
      <c r="G322" s="182" t="s">
        <v>13177</v>
      </c>
      <c r="H322" s="183"/>
      <c r="I322" s="184" t="s">
        <v>14985</v>
      </c>
      <c r="J322" s="184" t="s">
        <v>3412</v>
      </c>
      <c r="K322" s="224"/>
      <c r="L322" s="224"/>
      <c r="M322" s="224"/>
      <c r="N322" s="224"/>
      <c r="O322" s="224" t="s">
        <v>15916</v>
      </c>
      <c r="P322" s="185"/>
      <c r="Q322" s="225" t="s">
        <v>15829</v>
      </c>
      <c r="R322" s="182" t="str">
        <f ca="1">IF(ISERROR($V322),"",OFFSET('Smelter Look-up'!$C$4,$V322-4,0)&amp;"")</f>
        <v>CRM Fundicao De Metais E Comercio De Equipamentos Eletronicos Do Brasil Ltda</v>
      </c>
      <c r="S322" s="181" t="str">
        <f t="shared" ca="1" si="41"/>
        <v>BR</v>
      </c>
      <c r="T322" s="181" t="str">
        <f ca="1">IF(B322="","",IF(ISERROR(MATCH($J322,SorP!$B$1:$B$6226,0)),"",INDIRECT("'SorP'!$A$"&amp;MATCH($S322&amp;$J322,SorP!C:C,0))))</f>
        <v>BR-SC</v>
      </c>
      <c r="U322" s="201"/>
      <c r="V322" s="226">
        <f>IF(C322="",NA(),IF(OR(C322="Smelter not listed",C322="Smelter not yet identified"),MATCH($B322&amp;$D322,'Smelter Look-up'!$J:$J,0),MATCH($B322&amp;$C322,'Smelter Look-up'!$J:$J,0)))</f>
        <v>417</v>
      </c>
      <c r="X322" s="227">
        <f t="shared" si="42"/>
        <v>0</v>
      </c>
      <c r="AB322" s="228" t="str">
        <f t="shared" si="43"/>
        <v>TinCRM Fundicao De Metais E Comercio De Equipamentos Eletronicos Do Brasil Ltda</v>
      </c>
    </row>
    <row r="323" spans="1:28" s="227" customFormat="1" ht="20.25">
      <c r="A323" s="181" t="s">
        <v>14920</v>
      </c>
      <c r="B323" s="182" t="s">
        <v>1098</v>
      </c>
      <c r="C323" s="186" t="s">
        <v>14919</v>
      </c>
      <c r="D323" s="230"/>
      <c r="E323" s="182" t="s">
        <v>15850</v>
      </c>
      <c r="F323" s="182" t="s">
        <v>14920</v>
      </c>
      <c r="G323" s="182" t="s">
        <v>13177</v>
      </c>
      <c r="H323" s="183"/>
      <c r="I323" s="184" t="s">
        <v>14979</v>
      </c>
      <c r="J323" s="184" t="s">
        <v>15389</v>
      </c>
      <c r="K323" s="224"/>
      <c r="L323" s="224"/>
      <c r="M323" s="224"/>
      <c r="N323" s="224"/>
      <c r="O323" s="224" t="s">
        <v>15835</v>
      </c>
      <c r="P323" s="185"/>
      <c r="Q323" s="225" t="s">
        <v>15836</v>
      </c>
      <c r="R323" s="182" t="str">
        <f ca="1">IF(ISERROR($V323),"",OFFSET('Smelter Look-up'!$C$4,$V323-4,0)&amp;"")</f>
        <v>Emerald Jewel Industry India Limited (Unit 1)</v>
      </c>
      <c r="S323" s="181" t="str">
        <f t="shared" ca="1" si="41"/>
        <v>IN</v>
      </c>
      <c r="T323" s="181" t="str">
        <f ca="1">IF(B323="","",IF(ISERROR(MATCH($J323,SorP!$B$1:$B$6226,0)),"",INDIRECT("'SorP'!$A$"&amp;MATCH($S323&amp;$J323,SorP!C:C,0))))</f>
        <v>IN-TN</v>
      </c>
      <c r="U323" s="201"/>
      <c r="V323" s="226">
        <f>IF(C323="",NA(),IF(OR(C323="Smelter not listed",C323="Smelter not yet identified"),MATCH($B323&amp;$D323,'Smelter Look-up'!$J:$J,0),MATCH($B323&amp;$C323,'Smelter Look-up'!$J:$J,0)))</f>
        <v>78</v>
      </c>
      <c r="X323" s="227">
        <f t="shared" si="42"/>
        <v>0</v>
      </c>
      <c r="AB323" s="228" t="str">
        <f t="shared" si="43"/>
        <v>GoldEmerald Jewel Industry India Limited (Unit 1)</v>
      </c>
    </row>
    <row r="324" spans="1:28" s="227" customFormat="1" ht="20.25">
      <c r="A324" s="181" t="s">
        <v>14924</v>
      </c>
      <c r="B324" s="182" t="s">
        <v>1098</v>
      </c>
      <c r="C324" s="186" t="s">
        <v>14923</v>
      </c>
      <c r="D324" s="230"/>
      <c r="E324" s="182" t="s">
        <v>15850</v>
      </c>
      <c r="F324" s="182" t="s">
        <v>14924</v>
      </c>
      <c r="G324" s="182" t="s">
        <v>13177</v>
      </c>
      <c r="H324" s="183"/>
      <c r="I324" s="184" t="s">
        <v>14979</v>
      </c>
      <c r="J324" s="184" t="s">
        <v>15389</v>
      </c>
      <c r="K324" s="224"/>
      <c r="L324" s="224"/>
      <c r="M324" s="224"/>
      <c r="N324" s="224"/>
      <c r="O324" s="224" t="s">
        <v>15835</v>
      </c>
      <c r="P324" s="185"/>
      <c r="Q324" s="225" t="s">
        <v>15836</v>
      </c>
      <c r="R324" s="182" t="str">
        <f ca="1">IF(ISERROR($V324),"",OFFSET('Smelter Look-up'!$C$4,$V324-4,0)&amp;"")</f>
        <v>Emerald Jewel Industry India Limited (Unit 3)</v>
      </c>
      <c r="S324" s="181" t="str">
        <f t="shared" ca="1" si="41"/>
        <v>IN</v>
      </c>
      <c r="T324" s="181" t="str">
        <f ca="1">IF(B324="","",IF(ISERROR(MATCH($J324,SorP!$B$1:$B$6226,0)),"",INDIRECT("'SorP'!$A$"&amp;MATCH($S324&amp;$J324,SorP!C:C,0))))</f>
        <v>IN-TN</v>
      </c>
      <c r="U324" s="201"/>
      <c r="V324" s="226">
        <f>IF(C324="",NA(),IF(OR(C324="Smelter not listed",C324="Smelter not yet identified"),MATCH($B324&amp;$D324,'Smelter Look-up'!$J:$J,0),MATCH($B324&amp;$C324,'Smelter Look-up'!$J:$J,0)))</f>
        <v>80</v>
      </c>
      <c r="X324" s="227">
        <f t="shared" si="42"/>
        <v>0</v>
      </c>
      <c r="AB324" s="228" t="str">
        <f t="shared" si="43"/>
        <v>GoldEmerald Jewel Industry India Limited (Unit 3)</v>
      </c>
    </row>
    <row r="325" spans="1:28" s="227" customFormat="1" ht="20.25">
      <c r="A325" s="181" t="s">
        <v>14926</v>
      </c>
      <c r="B325" s="182" t="s">
        <v>1098</v>
      </c>
      <c r="C325" s="186" t="s">
        <v>14925</v>
      </c>
      <c r="D325" s="230"/>
      <c r="E325" s="182" t="s">
        <v>15850</v>
      </c>
      <c r="F325" s="182" t="s">
        <v>14926</v>
      </c>
      <c r="G325" s="182" t="s">
        <v>13177</v>
      </c>
      <c r="H325" s="183"/>
      <c r="I325" s="184" t="s">
        <v>14979</v>
      </c>
      <c r="J325" s="184" t="s">
        <v>15389</v>
      </c>
      <c r="K325" s="224"/>
      <c r="L325" s="224"/>
      <c r="M325" s="224"/>
      <c r="N325" s="224"/>
      <c r="O325" s="224" t="s">
        <v>15835</v>
      </c>
      <c r="P325" s="185"/>
      <c r="Q325" s="225" t="s">
        <v>15836</v>
      </c>
      <c r="R325" s="182" t="str">
        <f ca="1">IF(ISERROR($V325),"",OFFSET('Smelter Look-up'!$C$4,$V325-4,0)&amp;"")</f>
        <v>Emerald Jewel Industry India Limited (Unit 4)</v>
      </c>
      <c r="S325" s="181" t="str">
        <f t="shared" ref="S325" ca="1" si="44">IF(B325="","",IF(ISERROR(MATCH($E325,CL,0)),"Unknown",INDIRECT("'C'!$A$"&amp;MATCH($E325,CL,0)+1)))</f>
        <v>IN</v>
      </c>
      <c r="T325" s="181" t="str">
        <f ca="1">IF(B325="","",IF(ISERROR(MATCH($J325,SorP!$B$1:$B$6226,0)),"",INDIRECT("'SorP'!$A$"&amp;MATCH($S325&amp;$J325,SorP!C:C,0))))</f>
        <v>IN-TN</v>
      </c>
      <c r="U325" s="201"/>
      <c r="V325" s="226">
        <f>IF(C325="",NA(),IF(OR(C325="Smelter not listed",C325="Smelter not yet identified"),MATCH($B325&amp;$D325,'Smelter Look-up'!$J:$J,0),MATCH($B325&amp;$C325,'Smelter Look-up'!$J:$J,0)))</f>
        <v>81</v>
      </c>
      <c r="X325" s="227">
        <f t="shared" ref="X325" si="45">IF(AND(C325="Smelter not listed",OR(LEN(D325)=0,LEN(E325)=0)),1,0)</f>
        <v>0</v>
      </c>
      <c r="AB325" s="228" t="str">
        <f t="shared" ref="AB325" si="46">B325&amp;C325</f>
        <v>GoldEmerald Jewel Industry India Limited (Unit 4)</v>
      </c>
    </row>
    <row r="326" spans="1:28" s="227" customFormat="1" ht="25.5">
      <c r="A326" s="181" t="s">
        <v>14916</v>
      </c>
      <c r="B326" s="182" t="s">
        <v>1098</v>
      </c>
      <c r="C326" s="186" t="s">
        <v>14915</v>
      </c>
      <c r="D326" s="230"/>
      <c r="E326" s="182" t="s">
        <v>15867</v>
      </c>
      <c r="F326" s="182" t="s">
        <v>14916</v>
      </c>
      <c r="G326" s="182" t="s">
        <v>13177</v>
      </c>
      <c r="H326" s="183"/>
      <c r="I326" s="184" t="s">
        <v>14978</v>
      </c>
      <c r="J326" s="184" t="s">
        <v>1601</v>
      </c>
      <c r="K326" s="224"/>
      <c r="L326" s="224"/>
      <c r="M326" s="224"/>
      <c r="N326" s="224"/>
      <c r="O326" s="224" t="s">
        <v>15916</v>
      </c>
      <c r="P326" s="185"/>
      <c r="Q326" s="225" t="s">
        <v>15880</v>
      </c>
      <c r="R326" s="182" t="str">
        <f ca="1">IF(ISERROR($V326),"",OFFSET('Smelter Look-up'!$C$4,$V326-4,0)&amp;"")</f>
        <v>Alexy Metals</v>
      </c>
      <c r="S326" s="181" t="str">
        <f t="shared" ref="S326:S357" ca="1" si="47">IF(B326="","",IF(ISERROR(MATCH($E326,CL,0)),"Unknown",INDIRECT("'C'!$A$"&amp;MATCH($E326,CL,0)+1)))</f>
        <v>US</v>
      </c>
      <c r="T326" s="181" t="str">
        <f ca="1">IF(B326="","",IF(ISERROR(MATCH($J326,SorP!$B$1:$B$6226,0)),"",INDIRECT("'SorP'!$A$"&amp;MATCH($S326&amp;$J326,SorP!C:C,0))))</f>
        <v>US-OH</v>
      </c>
      <c r="U326" s="201"/>
      <c r="V326" s="226">
        <f>IF(C326="",NA(),IF(OR(C326="Smelter not listed",C326="Smelter not yet identified"),MATCH($B326&amp;$D326,'Smelter Look-up'!$J:$J,0),MATCH($B326&amp;$C326,'Smelter Look-up'!$J:$J,0)))</f>
        <v>18</v>
      </c>
      <c r="X326" s="227">
        <f t="shared" ref="X326:X357" si="48">IF(AND(C326="Smelter not listed",OR(LEN(D326)=0,LEN(E326)=0)),1,0)</f>
        <v>0</v>
      </c>
      <c r="AB326" s="228" t="str">
        <f t="shared" ref="AB326:AB357" si="49">B326&amp;C326</f>
        <v>GoldAlexy Metals</v>
      </c>
    </row>
    <row r="327" spans="1:28" s="227" customFormat="1" ht="20.25">
      <c r="A327" s="181" t="s">
        <v>14958</v>
      </c>
      <c r="B327" s="182" t="s">
        <v>1099</v>
      </c>
      <c r="C327" s="186" t="s">
        <v>14957</v>
      </c>
      <c r="D327" s="230"/>
      <c r="E327" s="182" t="s">
        <v>15889</v>
      </c>
      <c r="F327" s="182" t="s">
        <v>14958</v>
      </c>
      <c r="G327" s="182" t="s">
        <v>13177</v>
      </c>
      <c r="H327" s="183"/>
      <c r="I327" s="184" t="s">
        <v>3602</v>
      </c>
      <c r="J327" s="184" t="s">
        <v>3602</v>
      </c>
      <c r="K327" s="224"/>
      <c r="L327" s="224"/>
      <c r="M327" s="224"/>
      <c r="N327" s="224"/>
      <c r="O327" s="224" t="s">
        <v>15889</v>
      </c>
      <c r="P327" s="185"/>
      <c r="Q327" s="225" t="s">
        <v>15829</v>
      </c>
      <c r="R327" s="182" t="str">
        <f ca="1">IF(ISERROR($V327),"",OFFSET('Smelter Look-up'!$C$4,$V327-4,0)&amp;"")</f>
        <v>CRM Synergies</v>
      </c>
      <c r="S327" s="181" t="str">
        <f t="shared" ca="1" si="47"/>
        <v>ES</v>
      </c>
      <c r="T327" s="181" t="str">
        <f ca="1">IF(B327="","",IF(ISERROR(MATCH($J327,SorP!$B$1:$B$6226,0)),"",INDIRECT("'SorP'!$A$"&amp;MATCH($S327&amp;$J327,SorP!C:C,0))))</f>
        <v>ES-TO</v>
      </c>
      <c r="U327" s="201"/>
      <c r="V327" s="226">
        <f>IF(C327="",NA(),IF(OR(C327="Smelter not listed",C327="Smelter not yet identified"),MATCH($B327&amp;$D327,'Smelter Look-up'!$J:$J,0),MATCH($B327&amp;$C327,'Smelter Look-up'!$J:$J,0)))</f>
        <v>419</v>
      </c>
      <c r="X327" s="227">
        <f t="shared" si="48"/>
        <v>0</v>
      </c>
      <c r="AB327" s="228" t="str">
        <f t="shared" si="49"/>
        <v>TinCRM Synergies</v>
      </c>
    </row>
    <row r="328" spans="1:28" s="227" customFormat="1" ht="20.25">
      <c r="A328" s="181" t="s">
        <v>14934</v>
      </c>
      <c r="B328" s="182" t="s">
        <v>1098</v>
      </c>
      <c r="C328" s="186" t="s">
        <v>14933</v>
      </c>
      <c r="D328" s="230"/>
      <c r="E328" s="182" t="s">
        <v>15850</v>
      </c>
      <c r="F328" s="182" t="s">
        <v>14934</v>
      </c>
      <c r="G328" s="182" t="s">
        <v>13177</v>
      </c>
      <c r="H328" s="183"/>
      <c r="I328" s="184" t="s">
        <v>14981</v>
      </c>
      <c r="J328" s="184" t="s">
        <v>16137</v>
      </c>
      <c r="K328" s="224"/>
      <c r="L328" s="224"/>
      <c r="M328" s="224"/>
      <c r="N328" s="224"/>
      <c r="O328" s="224" t="s">
        <v>15916</v>
      </c>
      <c r="P328" s="185"/>
      <c r="Q328" s="225" t="s">
        <v>15836</v>
      </c>
      <c r="R328" s="182" t="str">
        <f ca="1">IF(ISERROR($V328),"",OFFSET('Smelter Look-up'!$C$4,$V328-4,0)&amp;"")</f>
        <v>MD Overseas</v>
      </c>
      <c r="S328" s="181" t="str">
        <f t="shared" ca="1" si="47"/>
        <v>IN</v>
      </c>
      <c r="T328" s="181" t="str">
        <f ca="1">IF(B328="","",IF(ISERROR(MATCH($J328,SorP!$B$1:$B$6226,0)),"",INDIRECT("'SorP'!$A$"&amp;MATCH($S328&amp;$J328,SorP!C:C,0))))</f>
        <v/>
      </c>
      <c r="U328" s="201"/>
      <c r="V328" s="226">
        <f>IF(C328="",NA(),IF(OR(C328="Smelter not listed",C328="Smelter not yet identified"),MATCH($B328&amp;$D328,'Smelter Look-up'!$J:$J,0),MATCH($B328&amp;$C328,'Smelter Look-up'!$J:$J,0)))</f>
        <v>171</v>
      </c>
      <c r="X328" s="227">
        <f t="shared" si="48"/>
        <v>0</v>
      </c>
      <c r="AB328" s="228" t="str">
        <f t="shared" si="49"/>
        <v>GoldMD Overseas</v>
      </c>
    </row>
    <row r="329" spans="1:28" s="227" customFormat="1" ht="25.5">
      <c r="A329" s="181" t="s">
        <v>14938</v>
      </c>
      <c r="B329" s="182" t="s">
        <v>1098</v>
      </c>
      <c r="C329" s="186" t="s">
        <v>14937</v>
      </c>
      <c r="D329" s="230"/>
      <c r="E329" s="182" t="s">
        <v>15867</v>
      </c>
      <c r="F329" s="182" t="s">
        <v>14938</v>
      </c>
      <c r="G329" s="182" t="s">
        <v>13177</v>
      </c>
      <c r="H329" s="183"/>
      <c r="I329" s="184" t="s">
        <v>14982</v>
      </c>
      <c r="J329" s="184" t="s">
        <v>1703</v>
      </c>
      <c r="K329" s="224"/>
      <c r="L329" s="224"/>
      <c r="M329" s="224"/>
      <c r="N329" s="224"/>
      <c r="O329" s="224" t="s">
        <v>15835</v>
      </c>
      <c r="P329" s="185"/>
      <c r="Q329" s="225" t="s">
        <v>15836</v>
      </c>
      <c r="R329" s="182" t="str">
        <f ca="1">IF(ISERROR($V329),"",OFFSET('Smelter Look-up'!$C$4,$V329-4,0)&amp;"")</f>
        <v>Metallix Refining Inc.</v>
      </c>
      <c r="S329" s="181" t="str">
        <f t="shared" ca="1" si="47"/>
        <v>US</v>
      </c>
      <c r="T329" s="181" t="str">
        <f ca="1">IF(B329="","",IF(ISERROR(MATCH($J329,SorP!$B$1:$B$6226,0)),"",INDIRECT("'SorP'!$A$"&amp;MATCH($S329&amp;$J329,SorP!C:C,0))))</f>
        <v>US-NC</v>
      </c>
      <c r="U329" s="201"/>
      <c r="V329" s="226">
        <f>IF(C329="",NA(),IF(OR(C329="Smelter not listed",C329="Smelter not yet identified"),MATCH($B329&amp;$D329,'Smelter Look-up'!$J:$J,0),MATCH($B329&amp;$C329,'Smelter Look-up'!$J:$J,0)))</f>
        <v>175</v>
      </c>
      <c r="X329" s="227">
        <f t="shared" si="48"/>
        <v>0</v>
      </c>
      <c r="AB329" s="228" t="str">
        <f t="shared" si="49"/>
        <v>GoldMetallix Refining Inc.</v>
      </c>
    </row>
    <row r="330" spans="1:28" s="227" customFormat="1" ht="20.25">
      <c r="A330" s="181" t="s">
        <v>14936</v>
      </c>
      <c r="B330" s="182" t="s">
        <v>1098</v>
      </c>
      <c r="C330" s="186" t="s">
        <v>14935</v>
      </c>
      <c r="D330" s="230"/>
      <c r="E330" s="182" t="s">
        <v>16058</v>
      </c>
      <c r="F330" s="182" t="s">
        <v>14936</v>
      </c>
      <c r="G330" s="182" t="s">
        <v>13177</v>
      </c>
      <c r="H330" s="183"/>
      <c r="I330" s="184" t="s">
        <v>15289</v>
      </c>
      <c r="J330" s="184" t="s">
        <v>1610</v>
      </c>
      <c r="K330" s="224"/>
      <c r="L330" s="224"/>
      <c r="M330" s="224"/>
      <c r="N330" s="224"/>
      <c r="O330" s="224" t="s">
        <v>16132</v>
      </c>
      <c r="P330" s="185"/>
      <c r="Q330" s="225" t="s">
        <v>15829</v>
      </c>
      <c r="R330" s="182" t="str">
        <f ca="1">IF(ISERROR($V330),"",OFFSET('Smelter Look-up'!$C$4,$V330-4,0)&amp;"")</f>
        <v>Metal Concentrators SA (Pty) Ltd.</v>
      </c>
      <c r="S330" s="181" t="str">
        <f t="shared" ca="1" si="47"/>
        <v>ZA</v>
      </c>
      <c r="T330" s="181" t="str">
        <f ca="1">IF(B330="","",IF(ISERROR(MATCH($J330,SorP!$B$1:$B$6226,0)),"",INDIRECT("'SorP'!$A$"&amp;MATCH($S330&amp;$J330,SorP!C:C,0))))</f>
        <v>ZA-GP</v>
      </c>
      <c r="U330" s="201"/>
      <c r="V330" s="226">
        <f>IF(C330="",NA(),IF(OR(C330="Smelter not listed",C330="Smelter not yet identified"),MATCH($B330&amp;$D330,'Smelter Look-up'!$J:$J,0),MATCH($B330&amp;$C330,'Smelter Look-up'!$J:$J,0)))</f>
        <v>173</v>
      </c>
      <c r="X330" s="227">
        <f t="shared" si="48"/>
        <v>0</v>
      </c>
      <c r="AB330" s="228" t="str">
        <f t="shared" si="49"/>
        <v>GoldMetal Concentrators SA (Pty) Ltd.</v>
      </c>
    </row>
    <row r="331" spans="1:28" s="227" customFormat="1" ht="25.5">
      <c r="A331" s="181" t="s">
        <v>14952</v>
      </c>
      <c r="B331" s="182" t="s">
        <v>1100</v>
      </c>
      <c r="C331" s="186" t="s">
        <v>15302</v>
      </c>
      <c r="D331" s="230"/>
      <c r="E331" s="182" t="s">
        <v>15832</v>
      </c>
      <c r="F331" s="182" t="s">
        <v>14952</v>
      </c>
      <c r="G331" s="182" t="s">
        <v>13177</v>
      </c>
      <c r="H331" s="183"/>
      <c r="I331" s="184" t="s">
        <v>16138</v>
      </c>
      <c r="J331" s="184" t="s">
        <v>13544</v>
      </c>
      <c r="K331" s="224"/>
      <c r="L331" s="224"/>
      <c r="M331" s="224"/>
      <c r="N331" s="224"/>
      <c r="O331" s="224" t="s">
        <v>15835</v>
      </c>
      <c r="P331" s="185"/>
      <c r="Q331" s="225" t="s">
        <v>15829</v>
      </c>
      <c r="R331" s="182" t="str">
        <f ca="1">IF(ISERROR($V331),"",OFFSET('Smelter Look-up'!$C$4,$V331-4,0)&amp;"")</f>
        <v>RFH Yancheng Jinye New Material Technology Co., Ltd.</v>
      </c>
      <c r="S331" s="181" t="str">
        <f t="shared" ca="1" si="47"/>
        <v>CN</v>
      </c>
      <c r="T331" s="181" t="str">
        <f ca="1">IF(B331="","",IF(ISERROR(MATCH($J331,SorP!$B$1:$B$6226,0)),"",INDIRECT("'SorP'!$A$"&amp;MATCH($S331&amp;$J331,SorP!C:C,0))))</f>
        <v>CN-JS</v>
      </c>
      <c r="U331" s="201"/>
      <c r="V331" s="226">
        <f>IF(C331="",NA(),IF(OR(C331="Smelter not listed",C331="Smelter not yet identified"),MATCH($B331&amp;$D331,'Smelter Look-up'!$J:$J,0),MATCH($B331&amp;$C331,'Smelter Look-up'!$J:$J,0)))</f>
        <v>378</v>
      </c>
      <c r="X331" s="227">
        <f t="shared" si="48"/>
        <v>0</v>
      </c>
      <c r="AB331" s="228" t="str">
        <f t="shared" si="49"/>
        <v>TantalumRFH Yancheng Jinye New Material Technology Co., Ltd.</v>
      </c>
    </row>
    <row r="332" spans="1:28" s="227" customFormat="1" ht="20.25">
      <c r="A332" s="181" t="s">
        <v>14931</v>
      </c>
      <c r="B332" s="182" t="s">
        <v>1098</v>
      </c>
      <c r="C332" s="186" t="s">
        <v>14930</v>
      </c>
      <c r="D332" s="230"/>
      <c r="E332" s="182" t="s">
        <v>16139</v>
      </c>
      <c r="F332" s="182" t="s">
        <v>14931</v>
      </c>
      <c r="G332" s="182" t="s">
        <v>13177</v>
      </c>
      <c r="H332" s="183"/>
      <c r="I332" s="184" t="s">
        <v>14980</v>
      </c>
      <c r="J332" s="184" t="s">
        <v>15391</v>
      </c>
      <c r="K332" s="224"/>
      <c r="L332" s="224"/>
      <c r="M332" s="224"/>
      <c r="N332" s="224"/>
      <c r="O332" s="224" t="s">
        <v>16140</v>
      </c>
      <c r="P332" s="185"/>
      <c r="Q332" s="225" t="s">
        <v>15836</v>
      </c>
      <c r="R332" s="182" t="str">
        <f ca="1">IF(ISERROR($V332),"",OFFSET('Smelter Look-up'!$C$4,$V332-4,0)&amp;"")</f>
        <v>K.A. Rasmussen</v>
      </c>
      <c r="S332" s="181" t="str">
        <f t="shared" ca="1" si="47"/>
        <v>NO</v>
      </c>
      <c r="T332" s="181" t="str">
        <f ca="1">IF(B332="","",IF(ISERROR(MATCH($J332,SorP!$B$1:$B$6226,0)),"",INDIRECT("'SorP'!$A$"&amp;MATCH($S332&amp;$J332,SorP!C:C,0))))</f>
        <v>NO-34</v>
      </c>
      <c r="U332" s="201"/>
      <c r="V332" s="226">
        <f>IF(C332="",NA(),IF(OR(C332="Smelter not listed",C332="Smelter not yet identified"),MATCH($B332&amp;$D332,'Smelter Look-up'!$J:$J,0),MATCH($B332&amp;$C332,'Smelter Look-up'!$J:$J,0)))</f>
        <v>138</v>
      </c>
      <c r="X332" s="227">
        <f t="shared" si="48"/>
        <v>0</v>
      </c>
      <c r="AB332" s="228" t="str">
        <f t="shared" si="49"/>
        <v>GoldK.A. Rasmussen</v>
      </c>
    </row>
    <row r="333" spans="1:28" s="227" customFormat="1" ht="20.25">
      <c r="A333" s="181" t="s">
        <v>14922</v>
      </c>
      <c r="B333" s="182" t="s">
        <v>1098</v>
      </c>
      <c r="C333" s="186" t="s">
        <v>14921</v>
      </c>
      <c r="D333" s="230"/>
      <c r="E333" s="182" t="s">
        <v>15850</v>
      </c>
      <c r="F333" s="182" t="s">
        <v>14922</v>
      </c>
      <c r="G333" s="182" t="s">
        <v>13177</v>
      </c>
      <c r="H333" s="183"/>
      <c r="I333" s="184" t="s">
        <v>14979</v>
      </c>
      <c r="J333" s="184" t="s">
        <v>15389</v>
      </c>
      <c r="K333" s="224"/>
      <c r="L333" s="224"/>
      <c r="M333" s="224"/>
      <c r="N333" s="224"/>
      <c r="O333" s="224" t="s">
        <v>15835</v>
      </c>
      <c r="P333" s="185"/>
      <c r="Q333" s="225" t="s">
        <v>15836</v>
      </c>
      <c r="R333" s="182" t="str">
        <f ca="1">IF(ISERROR($V333),"",OFFSET('Smelter Look-up'!$C$4,$V333-4,0)&amp;"")</f>
        <v>Emerald Jewel Industry India Limited (Unit 2)</v>
      </c>
      <c r="S333" s="181" t="str">
        <f t="shared" ca="1" si="47"/>
        <v>IN</v>
      </c>
      <c r="T333" s="181" t="str">
        <f ca="1">IF(B333="","",IF(ISERROR(MATCH($J333,SorP!$B$1:$B$6226,0)),"",INDIRECT("'SorP'!$A$"&amp;MATCH($S333&amp;$J333,SorP!C:C,0))))</f>
        <v>IN-TN</v>
      </c>
      <c r="U333" s="201"/>
      <c r="V333" s="226">
        <f>IF(C333="",NA(),IF(OR(C333="Smelter not listed",C333="Smelter not yet identified"),MATCH($B333&amp;$D333,'Smelter Look-up'!$J:$J,0),MATCH($B333&amp;$C333,'Smelter Look-up'!$J:$J,0)))</f>
        <v>79</v>
      </c>
      <c r="X333" s="227">
        <f t="shared" si="48"/>
        <v>0</v>
      </c>
      <c r="AB333" s="228" t="str">
        <f t="shared" si="49"/>
        <v>GoldEmerald Jewel Industry India Limited (Unit 2)</v>
      </c>
    </row>
    <row r="334" spans="1:28" s="227" customFormat="1" ht="38.25">
      <c r="A334" s="181" t="s">
        <v>14969</v>
      </c>
      <c r="B334" s="182" t="s">
        <v>1101</v>
      </c>
      <c r="C334" s="186" t="s">
        <v>14968</v>
      </c>
      <c r="D334" s="230"/>
      <c r="E334" s="182" t="s">
        <v>15862</v>
      </c>
      <c r="F334" s="182" t="s">
        <v>14969</v>
      </c>
      <c r="G334" s="182" t="s">
        <v>13177</v>
      </c>
      <c r="H334" s="183"/>
      <c r="I334" s="184" t="s">
        <v>14990</v>
      </c>
      <c r="J334" s="184" t="s">
        <v>9839</v>
      </c>
      <c r="K334" s="224"/>
      <c r="L334" s="224"/>
      <c r="M334" s="224"/>
      <c r="N334" s="224"/>
      <c r="O334" s="224" t="s">
        <v>15916</v>
      </c>
      <c r="P334" s="185"/>
      <c r="Q334" s="225" t="s">
        <v>15864</v>
      </c>
      <c r="R334" s="182" t="str">
        <f ca="1">IF(ISERROR($V334),"",OFFSET('Smelter Look-up'!$C$4,$V334-4,0)&amp;"")</f>
        <v>Artek LLC</v>
      </c>
      <c r="S334" s="181" t="str">
        <f t="shared" ca="1" si="47"/>
        <v>RU</v>
      </c>
      <c r="T334" s="181" t="str">
        <f ca="1">IF(B334="","",IF(ISERROR(MATCH($J334,SorP!$B$1:$B$6226,0)),"",INDIRECT("'SorP'!$A$"&amp;MATCH($S334&amp;$J334,SorP!C:C,0))))</f>
        <v>RU-MOW</v>
      </c>
      <c r="U334" s="201"/>
      <c r="V334" s="226">
        <f>IF(C334="",NA(),IF(OR(C334="Smelter not listed",C334="Smelter not yet identified"),MATCH($B334&amp;$D334,'Smelter Look-up'!$J:$J,0),MATCH($B334&amp;$C334,'Smelter Look-up'!$J:$J,0)))</f>
        <v>560</v>
      </c>
      <c r="X334" s="227">
        <f t="shared" si="48"/>
        <v>0</v>
      </c>
      <c r="AB334" s="228" t="str">
        <f t="shared" si="49"/>
        <v>TungstenArtek LLC</v>
      </c>
    </row>
    <row r="335" spans="1:28" s="227" customFormat="1" ht="25.5">
      <c r="A335" s="181" t="s">
        <v>15602</v>
      </c>
      <c r="B335" s="182" t="s">
        <v>1098</v>
      </c>
      <c r="C335" s="186" t="s">
        <v>15601</v>
      </c>
      <c r="D335" s="230"/>
      <c r="E335" s="182" t="s">
        <v>16141</v>
      </c>
      <c r="F335" s="182" t="s">
        <v>15602</v>
      </c>
      <c r="G335" s="182" t="s">
        <v>13177</v>
      </c>
      <c r="H335" s="183"/>
      <c r="I335" s="184" t="s">
        <v>15603</v>
      </c>
      <c r="J335" s="184" t="s">
        <v>11491</v>
      </c>
      <c r="K335" s="224"/>
      <c r="L335" s="224"/>
      <c r="M335" s="224"/>
      <c r="N335" s="224"/>
      <c r="O335" s="224" t="s">
        <v>15858</v>
      </c>
      <c r="P335" s="185"/>
      <c r="Q335" s="225" t="s">
        <v>15829</v>
      </c>
      <c r="R335" s="182" t="str">
        <f ca="1">IF(ISERROR($V335),"",OFFSET('Smelter Look-up'!$C$4,$V335-4,0)&amp;"")</f>
        <v>GG Refinery Ltd.</v>
      </c>
      <c r="S335" s="181" t="str">
        <f t="shared" ca="1" si="47"/>
        <v>TZ</v>
      </c>
      <c r="T335" s="181" t="str">
        <f ca="1">IF(B335="","",IF(ISERROR(MATCH($J335,SorP!$B$1:$B$6226,0)),"",INDIRECT("'SorP'!$A$"&amp;MATCH($S335&amp;$J335,SorP!C:C,0))))</f>
        <v>TZ-27</v>
      </c>
      <c r="U335" s="201"/>
      <c r="V335" s="226">
        <f>IF(C335="",NA(),IF(OR(C335="Smelter not listed",C335="Smelter not yet identified"),MATCH($B335&amp;$D335,'Smelter Look-up'!$J:$J,0),MATCH($B335&amp;$C335,'Smelter Look-up'!$J:$J,0)))</f>
        <v>90</v>
      </c>
      <c r="X335" s="227">
        <f t="shared" si="48"/>
        <v>0</v>
      </c>
      <c r="AB335" s="228" t="str">
        <f t="shared" si="49"/>
        <v>GoldGG Refinery Ltd.</v>
      </c>
    </row>
    <row r="336" spans="1:28" s="227" customFormat="1" ht="25.5">
      <c r="A336" s="181" t="s">
        <v>15347</v>
      </c>
      <c r="B336" s="182" t="s">
        <v>1099</v>
      </c>
      <c r="C336" s="186" t="s">
        <v>15346</v>
      </c>
      <c r="D336" s="230"/>
      <c r="E336" s="182" t="s">
        <v>16142</v>
      </c>
      <c r="F336" s="182" t="s">
        <v>15347</v>
      </c>
      <c r="G336" s="182" t="s">
        <v>13177</v>
      </c>
      <c r="H336" s="183"/>
      <c r="I336" s="184" t="s">
        <v>15352</v>
      </c>
      <c r="J336" s="184" t="s">
        <v>12746</v>
      </c>
      <c r="K336" s="224"/>
      <c r="L336" s="224"/>
      <c r="M336" s="224"/>
      <c r="N336" s="224"/>
      <c r="O336" s="224" t="s">
        <v>15835</v>
      </c>
      <c r="P336" s="185"/>
      <c r="Q336" s="225" t="s">
        <v>15829</v>
      </c>
      <c r="R336" s="182" t="str">
        <f ca="1">IF(ISERROR($V336),"",OFFSET('Smelter Look-up'!$C$4,$V336-4,0)&amp;"")</f>
        <v>Mining Minerals Resources SARL</v>
      </c>
      <c r="S336" s="181" t="str">
        <f t="shared" ca="1" si="47"/>
        <v>CD</v>
      </c>
      <c r="T336" s="181" t="str">
        <f ca="1">IF(B336="","",IF(ISERROR(MATCH($J336,SorP!$B$1:$B$6226,0)),"",INDIRECT("'SorP'!$A$"&amp;MATCH($S336&amp;$J336,SorP!C:C,0))))</f>
        <v>CD-HK</v>
      </c>
      <c r="U336" s="201"/>
      <c r="V336" s="226">
        <f>IF(C336="",NA(),IF(OR(C336="Smelter not listed",C336="Smelter not yet identified"),MATCH($B336&amp;$D336,'Smelter Look-up'!$J:$J,0),MATCH($B336&amp;$C336,'Smelter Look-up'!$J:$J,0)))</f>
        <v>480</v>
      </c>
      <c r="X336" s="227">
        <f t="shared" si="48"/>
        <v>0</v>
      </c>
      <c r="AB336" s="228" t="str">
        <f t="shared" si="49"/>
        <v>TinMining Minerals Resources SARL</v>
      </c>
    </row>
    <row r="337" spans="1:28" s="227" customFormat="1" ht="20.25">
      <c r="A337" s="181" t="s">
        <v>15627</v>
      </c>
      <c r="B337" s="182" t="s">
        <v>1099</v>
      </c>
      <c r="C337" s="186" t="s">
        <v>15626</v>
      </c>
      <c r="D337" s="230"/>
      <c r="E337" s="182" t="s">
        <v>15938</v>
      </c>
      <c r="F337" s="182" t="s">
        <v>15627</v>
      </c>
      <c r="G337" s="182" t="s">
        <v>13177</v>
      </c>
      <c r="H337" s="183"/>
      <c r="I337" s="184" t="s">
        <v>15642</v>
      </c>
      <c r="J337" s="184" t="s">
        <v>1646</v>
      </c>
      <c r="K337" s="224"/>
      <c r="L337" s="224"/>
      <c r="M337" s="224"/>
      <c r="N337" s="224"/>
      <c r="O337" s="224" t="s">
        <v>15858</v>
      </c>
      <c r="P337" s="185"/>
      <c r="Q337" s="225" t="s">
        <v>15829</v>
      </c>
      <c r="R337" s="182" t="str">
        <f ca="1">IF(ISERROR($V337),"",OFFSET('Smelter Look-up'!$C$4,$V337-4,0)&amp;"")</f>
        <v>Global Advanced Metals Greenbushes Pty Ltd.</v>
      </c>
      <c r="S337" s="181" t="str">
        <f t="shared" ca="1" si="47"/>
        <v>AU</v>
      </c>
      <c r="T337" s="181" t="str">
        <f ca="1">IF(B337="","",IF(ISERROR(MATCH($J337,SorP!$B$1:$B$6226,0)),"",INDIRECT("'SorP'!$A$"&amp;MATCH($S337&amp;$J337,SorP!C:C,0))))</f>
        <v>AU-WA</v>
      </c>
      <c r="U337" s="201"/>
      <c r="V337" s="226">
        <f>IF(C337="",NA(),IF(OR(C337="Smelter not listed",C337="Smelter not yet identified"),MATCH($B337&amp;$D337,'Smelter Look-up'!$J:$J,0),MATCH($B337&amp;$C337,'Smelter Look-up'!$J:$J,0)))</f>
        <v>447</v>
      </c>
      <c r="X337" s="227">
        <f t="shared" si="48"/>
        <v>0</v>
      </c>
      <c r="AB337" s="228" t="str">
        <f t="shared" si="49"/>
        <v>TinGlobal Advanced Metals Greenbushes Pty Ltd.</v>
      </c>
    </row>
    <row r="338" spans="1:28" s="227" customFormat="1" ht="25.5">
      <c r="A338" s="181" t="s">
        <v>15599</v>
      </c>
      <c r="B338" s="182" t="s">
        <v>1098</v>
      </c>
      <c r="C338" s="186" t="s">
        <v>15598</v>
      </c>
      <c r="D338" s="230"/>
      <c r="E338" s="182" t="s">
        <v>15886</v>
      </c>
      <c r="F338" s="182" t="s">
        <v>15599</v>
      </c>
      <c r="G338" s="182" t="s">
        <v>13177</v>
      </c>
      <c r="H338" s="183"/>
      <c r="I338" s="184" t="s">
        <v>15600</v>
      </c>
      <c r="J338" s="184" t="s">
        <v>11441</v>
      </c>
      <c r="K338" s="224"/>
      <c r="L338" s="224"/>
      <c r="M338" s="224"/>
      <c r="N338" s="224"/>
      <c r="O338" s="224" t="s">
        <v>15858</v>
      </c>
      <c r="P338" s="185"/>
      <c r="Q338" s="225" t="s">
        <v>15829</v>
      </c>
      <c r="R338" s="182" t="str">
        <f ca="1">IF(ISERROR($V338),"",OFFSET('Smelter Look-up'!$C$4,$V338-4,0)&amp;"")</f>
        <v>Elite Industech Co., Ltd.</v>
      </c>
      <c r="S338" s="181" t="str">
        <f t="shared" ca="1" si="47"/>
        <v>TW</v>
      </c>
      <c r="T338" s="181" t="str">
        <f ca="1">IF(B338="","",IF(ISERROR(MATCH($J338,SorP!$B$1:$B$6226,0)),"",INDIRECT("'SorP'!$A$"&amp;MATCH($S338&amp;$J338,SorP!C:C,0))))</f>
        <v>TW-KHH</v>
      </c>
      <c r="U338" s="201"/>
      <c r="V338" s="226">
        <f>IF(C338="",NA(),IF(OR(C338="Smelter not listed",C338="Smelter not yet identified"),MATCH($B338&amp;$D338,'Smelter Look-up'!$J:$J,0),MATCH($B338&amp;$C338,'Smelter Look-up'!$J:$J,0)))</f>
        <v>77</v>
      </c>
      <c r="X338" s="227">
        <f t="shared" si="48"/>
        <v>0</v>
      </c>
      <c r="AB338" s="228" t="str">
        <f t="shared" si="49"/>
        <v>GoldElite Industech Co., Ltd.</v>
      </c>
    </row>
    <row r="339" spans="1:28" s="227" customFormat="1" ht="25.5">
      <c r="A339" s="181" t="s">
        <v>15654</v>
      </c>
      <c r="B339" s="182" t="s">
        <v>1101</v>
      </c>
      <c r="C339" s="186" t="s">
        <v>15653</v>
      </c>
      <c r="D339" s="230"/>
      <c r="E339" s="182" t="s">
        <v>15893</v>
      </c>
      <c r="F339" s="182" t="s">
        <v>15654</v>
      </c>
      <c r="G339" s="182" t="s">
        <v>13177</v>
      </c>
      <c r="H339" s="183"/>
      <c r="I339" s="184" t="s">
        <v>15663</v>
      </c>
      <c r="J339" s="184" t="s">
        <v>9175</v>
      </c>
      <c r="K339" s="224"/>
      <c r="L339" s="224"/>
      <c r="M339" s="224"/>
      <c r="N339" s="224"/>
      <c r="O339" s="224" t="s">
        <v>15858</v>
      </c>
      <c r="P339" s="185"/>
      <c r="Q339" s="225" t="s">
        <v>15829</v>
      </c>
      <c r="R339" s="182" t="str">
        <f ca="1">IF(ISERROR($V339),"",OFFSET('Smelter Look-up'!$C$4,$V339-4,0)&amp;"")</f>
        <v>Philippine Bonway Manufacturing Industrial Corporation</v>
      </c>
      <c r="S339" s="181" t="str">
        <f t="shared" ca="1" si="47"/>
        <v>PH</v>
      </c>
      <c r="T339" s="181" t="str">
        <f ca="1">IF(B339="","",IF(ISERROR(MATCH($J339,SorP!$B$1:$B$6226,0)),"",INDIRECT("'SorP'!$A$"&amp;MATCH($S339&amp;$J339,SorP!C:C,0))))</f>
        <v>PH-PAM</v>
      </c>
      <c r="U339" s="201"/>
      <c r="V339" s="226">
        <f>IF(C339="",NA(),IF(OR(C339="Smelter not listed",C339="Smelter not yet identified"),MATCH($B339&amp;$D339,'Smelter Look-up'!$J:$J,0),MATCH($B339&amp;$C339,'Smelter Look-up'!$J:$J,0)))</f>
        <v>621</v>
      </c>
      <c r="X339" s="227">
        <f t="shared" si="48"/>
        <v>0</v>
      </c>
      <c r="AB339" s="228" t="str">
        <f t="shared" si="49"/>
        <v>TungstenPhilippine Bonway Manufacturing Industrial Corporation</v>
      </c>
    </row>
    <row r="340" spans="1:28" s="227" customFormat="1" ht="25.5">
      <c r="A340" s="181" t="s">
        <v>15685</v>
      </c>
      <c r="B340" s="182" t="s">
        <v>1100</v>
      </c>
      <c r="C340" s="186" t="s">
        <v>912</v>
      </c>
      <c r="D340" s="230" t="s">
        <v>15684</v>
      </c>
      <c r="E340" s="182" t="s">
        <v>15832</v>
      </c>
      <c r="F340" s="182" t="s">
        <v>15685</v>
      </c>
      <c r="G340" s="182" t="s">
        <v>13177</v>
      </c>
      <c r="H340" s="183"/>
      <c r="I340" s="184" t="s">
        <v>15818</v>
      </c>
      <c r="J340" s="184" t="s">
        <v>15818</v>
      </c>
      <c r="K340" s="224"/>
      <c r="L340" s="224"/>
      <c r="M340" s="224"/>
      <c r="N340" s="224"/>
      <c r="O340" s="224" t="s">
        <v>15858</v>
      </c>
      <c r="P340" s="185"/>
      <c r="Q340" s="225" t="s">
        <v>15836</v>
      </c>
      <c r="R340" s="182" t="str">
        <f ca="1">IF(ISERROR($V340),"",OFFSET('Smelter Look-up'!$C$4,$V340-4,0)&amp;"")</f>
        <v>Jiangxi Suns Nonferrous Materials Co. Ltd.</v>
      </c>
      <c r="S340" s="181" t="str">
        <f t="shared" ca="1" si="47"/>
        <v>CN</v>
      </c>
      <c r="T340" s="181" t="str">
        <f ca="1">IF(B340="","",IF(ISERROR(MATCH($J340,SorP!$B$1:$B$6226,0)),"",INDIRECT("'SorP'!$A$"&amp;MATCH($S340&amp;$J340,SorP!C:C,0))))</f>
        <v/>
      </c>
      <c r="U340" s="201"/>
      <c r="V340" s="226">
        <f>IF(C340="",NA(),IF(OR(C340="Smelter not listed",C340="Smelter not yet identified"),MATCH($B340&amp;$D340,'Smelter Look-up'!$J:$J,0),MATCH($B340&amp;$C340,'Smelter Look-up'!$J:$J,0)))</f>
        <v>350</v>
      </c>
      <c r="X340" s="227">
        <f t="shared" si="48"/>
        <v>0</v>
      </c>
      <c r="AB340" s="228" t="str">
        <f t="shared" si="49"/>
        <v>TantalumSmelter Not Listed</v>
      </c>
    </row>
    <row r="341" spans="1:28" s="227" customFormat="1" ht="25.5">
      <c r="A341" s="181" t="s">
        <v>15631</v>
      </c>
      <c r="B341" s="182" t="s">
        <v>1099</v>
      </c>
      <c r="C341" s="186" t="s">
        <v>15630</v>
      </c>
      <c r="D341" s="230"/>
      <c r="E341" s="182" t="s">
        <v>15832</v>
      </c>
      <c r="F341" s="182" t="s">
        <v>15631</v>
      </c>
      <c r="G341" s="182" t="s">
        <v>13177</v>
      </c>
      <c r="H341" s="183"/>
      <c r="I341" s="184" t="s">
        <v>15321</v>
      </c>
      <c r="J341" s="184" t="s">
        <v>13531</v>
      </c>
      <c r="K341" s="224"/>
      <c r="L341" s="224"/>
      <c r="M341" s="224"/>
      <c r="N341" s="224"/>
      <c r="O341" s="224" t="s">
        <v>15858</v>
      </c>
      <c r="P341" s="185"/>
      <c r="Q341" s="225" t="s">
        <v>15836</v>
      </c>
      <c r="R341" s="182" t="str">
        <f ca="1">IF(ISERROR($V341),"",OFFSET('Smelter Look-up'!$C$4,$V341-4,0)&amp;"")</f>
        <v>Longnan Chuangyue Environmental Protection Technology Development Co., Ltd</v>
      </c>
      <c r="S341" s="181" t="str">
        <f t="shared" ca="1" si="47"/>
        <v>CN</v>
      </c>
      <c r="T341" s="181" t="str">
        <f ca="1">IF(B341="","",IF(ISERROR(MATCH($J341,SorP!$B$1:$B$6226,0)),"",INDIRECT("'SorP'!$A$"&amp;MATCH($S341&amp;$J341,SorP!C:C,0))))</f>
        <v>CN-JX</v>
      </c>
      <c r="U341" s="201"/>
      <c r="V341" s="226">
        <f>IF(C341="",NA(),IF(OR(C341="Smelter not listed",C341="Smelter not yet identified"),MATCH($B341&amp;$D341,'Smelter Look-up'!$J:$J,0),MATCH($B341&amp;$C341,'Smelter Look-up'!$J:$J,0)))</f>
        <v>464</v>
      </c>
      <c r="X341" s="227">
        <f t="shared" si="48"/>
        <v>0</v>
      </c>
      <c r="AB341" s="228" t="str">
        <f t="shared" si="49"/>
        <v>TinLongnan Chuangyue Environmental Protection Technology Development Co., Ltd</v>
      </c>
    </row>
    <row r="342" spans="1:28" s="227" customFormat="1" ht="38.25">
      <c r="A342" s="181" t="s">
        <v>14977</v>
      </c>
      <c r="B342" s="182" t="s">
        <v>1101</v>
      </c>
      <c r="C342" s="186" t="s">
        <v>14976</v>
      </c>
      <c r="D342" s="230"/>
      <c r="E342" s="182" t="s">
        <v>15862</v>
      </c>
      <c r="F342" s="182" t="s">
        <v>14977</v>
      </c>
      <c r="G342" s="182" t="s">
        <v>13177</v>
      </c>
      <c r="H342" s="183"/>
      <c r="I342" s="184" t="s">
        <v>14991</v>
      </c>
      <c r="J342" s="184" t="s">
        <v>9906</v>
      </c>
      <c r="K342" s="224"/>
      <c r="L342" s="224"/>
      <c r="M342" s="224"/>
      <c r="N342" s="224"/>
      <c r="O342" s="224" t="s">
        <v>15835</v>
      </c>
      <c r="P342" s="185"/>
      <c r="Q342" s="225" t="s">
        <v>15864</v>
      </c>
      <c r="R342" s="182" t="str">
        <f ca="1">IF(ISERROR($V342),"",OFFSET('Smelter Look-up'!$C$4,$V342-4,0)&amp;"")</f>
        <v>OOO “Technolom” 2</v>
      </c>
      <c r="S342" s="181" t="str">
        <f t="shared" ca="1" si="47"/>
        <v>RU</v>
      </c>
      <c r="T342" s="181" t="str">
        <f ca="1">IF(B342="","",IF(ISERROR(MATCH($J342,SorP!$B$1:$B$6226,0)),"",INDIRECT("'SorP'!$A$"&amp;MATCH($S342&amp;$J342,SorP!C:C,0))))</f>
        <v>RU-MOS</v>
      </c>
      <c r="U342" s="201"/>
      <c r="V342" s="226">
        <f>IF(C342="",NA(),IF(OR(C342="Smelter not listed",C342="Smelter not yet identified"),MATCH($B342&amp;$D342,'Smelter Look-up'!$J:$J,0),MATCH($B342&amp;$C342,'Smelter Look-up'!$J:$J,0)))</f>
        <v>620</v>
      </c>
      <c r="X342" s="227">
        <f t="shared" si="48"/>
        <v>0</v>
      </c>
      <c r="AB342" s="228" t="str">
        <f t="shared" si="49"/>
        <v>TungstenOOO “Technolom” 2</v>
      </c>
    </row>
    <row r="343" spans="1:28" s="227" customFormat="1" ht="20.25">
      <c r="A343" s="181" t="s">
        <v>15298</v>
      </c>
      <c r="B343" s="182" t="s">
        <v>1100</v>
      </c>
      <c r="C343" s="186" t="s">
        <v>15297</v>
      </c>
      <c r="D343" s="230"/>
      <c r="E343" s="182" t="s">
        <v>15846</v>
      </c>
      <c r="F343" s="182" t="s">
        <v>15298</v>
      </c>
      <c r="G343" s="182" t="s">
        <v>13177</v>
      </c>
      <c r="H343" s="183"/>
      <c r="I343" s="184" t="s">
        <v>15299</v>
      </c>
      <c r="J343" s="184" t="s">
        <v>15299</v>
      </c>
      <c r="K343" s="224"/>
      <c r="L343" s="224"/>
      <c r="M343" s="224"/>
      <c r="N343" s="224"/>
      <c r="O343" s="224" t="s">
        <v>15835</v>
      </c>
      <c r="P343" s="185"/>
      <c r="Q343" s="225" t="s">
        <v>15836</v>
      </c>
      <c r="R343" s="182" t="str">
        <f ca="1">IF(ISERROR($V343),"",OFFSET('Smelter Look-up'!$C$4,$V343-4,0)&amp;"")</f>
        <v>5D Production OU</v>
      </c>
      <c r="S343" s="181" t="str">
        <f t="shared" ca="1" si="47"/>
        <v>EE</v>
      </c>
      <c r="T343" s="181" t="str">
        <f ca="1">IF(B343="","",IF(ISERROR(MATCH($J343,SorP!$B$1:$B$6226,0)),"",INDIRECT("'SorP'!$A$"&amp;MATCH($S343&amp;$J343,SorP!C:C,0))))</f>
        <v>EE-784</v>
      </c>
      <c r="U343" s="201"/>
      <c r="V343" s="226">
        <f>IF(C343="",NA(),IF(OR(C343="Smelter not listed",C343="Smelter not yet identified"),MATCH($B343&amp;$D343,'Smelter Look-up'!$J:$J,0),MATCH($B343&amp;$C343,'Smelter Look-up'!$J:$J,0)))</f>
        <v>331</v>
      </c>
      <c r="X343" s="227">
        <f t="shared" si="48"/>
        <v>0</v>
      </c>
      <c r="AB343" s="228" t="str">
        <f t="shared" si="49"/>
        <v>Tantalum5D Production OU</v>
      </c>
    </row>
    <row r="344" spans="1:28" s="227" customFormat="1" ht="25.5">
      <c r="A344" s="181" t="s">
        <v>15310</v>
      </c>
      <c r="B344" s="182" t="s">
        <v>1099</v>
      </c>
      <c r="C344" s="186" t="s">
        <v>15309</v>
      </c>
      <c r="D344" s="230"/>
      <c r="E344" s="182" t="s">
        <v>15905</v>
      </c>
      <c r="F344" s="182" t="s">
        <v>15310</v>
      </c>
      <c r="G344" s="182" t="s">
        <v>13177</v>
      </c>
      <c r="H344" s="183"/>
      <c r="I344" s="184" t="s">
        <v>1726</v>
      </c>
      <c r="J344" s="184" t="s">
        <v>12799</v>
      </c>
      <c r="K344" s="224"/>
      <c r="L344" s="224"/>
      <c r="M344" s="224"/>
      <c r="N344" s="224"/>
      <c r="O344" s="224" t="s">
        <v>15835</v>
      </c>
      <c r="P344" s="185"/>
      <c r="Q344" s="225" t="s">
        <v>15829</v>
      </c>
      <c r="R344" s="182" t="str">
        <f ca="1">IF(ISERROR($V344),"",OFFSET('Smelter Look-up'!$C$4,$V344-4,0)&amp;"")</f>
        <v>PT Putera Sarana Shakti (PT PSS)</v>
      </c>
      <c r="S344" s="181" t="str">
        <f t="shared" ca="1" si="47"/>
        <v>ID</v>
      </c>
      <c r="T344" s="181" t="str">
        <f ca="1">IF(B344="","",IF(ISERROR(MATCH($J344,SorP!$B$1:$B$6226,0)),"",INDIRECT("'SorP'!$A$"&amp;MATCH($S344&amp;$J344,SorP!C:C,0))))</f>
        <v>ID-BB</v>
      </c>
      <c r="U344" s="201"/>
      <c r="V344" s="226">
        <f>IF(C344="",NA(),IF(OR(C344="Smelter not listed",C344="Smelter not yet identified"),MATCH($B344&amp;$D344,'Smelter Look-up'!$J:$J,0),MATCH($B344&amp;$C344,'Smelter Look-up'!$J:$J,0)))</f>
        <v>506</v>
      </c>
      <c r="X344" s="227">
        <f t="shared" si="48"/>
        <v>0</v>
      </c>
      <c r="AB344" s="228" t="str">
        <f t="shared" si="49"/>
        <v>TinPT Putera Sarana Shakti (PT PSS)</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7"/>
        <v/>
      </c>
      <c r="T345" s="181" t="str">
        <f ca="1">IF(B345="","",IF(ISERROR(MATCH($J345,SorP!$B$1:$B$6226,0)),"",INDIRECT("'SorP'!$A$"&amp;MATCH($S345&amp;$J345,SorP!C:C,0))))</f>
        <v/>
      </c>
      <c r="U345" s="201"/>
      <c r="V345" s="226" t="e">
        <f>IF(C345="",NA(),IF(OR(C345="Smelter not listed",C345="Smelter not yet identified"),MATCH($B345&amp;$D345,'Smelter Look-up'!$J:$J,0),MATCH($B345&amp;$C345,'Smelter Look-up'!$J:$J,0)))</f>
        <v>#N/A</v>
      </c>
      <c r="X345" s="227">
        <f t="shared" ca="1" si="48"/>
        <v>0</v>
      </c>
      <c r="AB345" s="228" t="str">
        <f t="shared" si="49"/>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7"/>
        <v/>
      </c>
      <c r="T346" s="181" t="str">
        <f ca="1">IF(B346="","",IF(ISERROR(MATCH($J346,SorP!$B$1:$B$6226,0)),"",INDIRECT("'SorP'!$A$"&amp;MATCH($S346&amp;$J346,SorP!C:C,0))))</f>
        <v/>
      </c>
      <c r="U346" s="201"/>
      <c r="V346" s="226" t="e">
        <f>IF(C346="",NA(),IF(OR(C346="Smelter not listed",C346="Smelter not yet identified"),MATCH($B346&amp;$D346,'Smelter Look-up'!$J:$J,0),MATCH($B346&amp;$C346,'Smelter Look-up'!$J:$J,0)))</f>
        <v>#N/A</v>
      </c>
      <c r="X346" s="227">
        <f t="shared" ca="1" si="48"/>
        <v>0</v>
      </c>
      <c r="AB346" s="228" t="str">
        <f t="shared" si="49"/>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7"/>
        <v/>
      </c>
      <c r="T347" s="181" t="str">
        <f ca="1">IF(B347="","",IF(ISERROR(MATCH($J347,SorP!$B$1:$B$6226,0)),"",INDIRECT("'SorP'!$A$"&amp;MATCH($S347&amp;$J347,SorP!C:C,0))))</f>
        <v/>
      </c>
      <c r="U347" s="201"/>
      <c r="V347" s="226" t="e">
        <f>IF(C347="",NA(),IF(OR(C347="Smelter not listed",C347="Smelter not yet identified"),MATCH($B347&amp;$D347,'Smelter Look-up'!$J:$J,0),MATCH($B347&amp;$C347,'Smelter Look-up'!$J:$J,0)))</f>
        <v>#N/A</v>
      </c>
      <c r="X347" s="227">
        <f t="shared" ca="1" si="48"/>
        <v>0</v>
      </c>
      <c r="AB347" s="228" t="str">
        <f t="shared" si="49"/>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7"/>
        <v/>
      </c>
      <c r="T348" s="181" t="str">
        <f ca="1">IF(B348="","",IF(ISERROR(MATCH($J348,SorP!$B$1:$B$6226,0)),"",INDIRECT("'SorP'!$A$"&amp;MATCH($S348&amp;$J348,SorP!C:C,0))))</f>
        <v/>
      </c>
      <c r="U348" s="201"/>
      <c r="V348" s="226" t="e">
        <f>IF(C348="",NA(),IF(OR(C348="Smelter not listed",C348="Smelter not yet identified"),MATCH($B348&amp;$D348,'Smelter Look-up'!$J:$J,0),MATCH($B348&amp;$C348,'Smelter Look-up'!$J:$J,0)))</f>
        <v>#N/A</v>
      </c>
      <c r="X348" s="227">
        <f t="shared" ca="1" si="48"/>
        <v>0</v>
      </c>
      <c r="AB348" s="228" t="str">
        <f t="shared" si="49"/>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7"/>
        <v/>
      </c>
      <c r="T349" s="181" t="str">
        <f ca="1">IF(B349="","",IF(ISERROR(MATCH($J349,SorP!$B$1:$B$6226,0)),"",INDIRECT("'SorP'!$A$"&amp;MATCH($S349&amp;$J349,SorP!C:C,0))))</f>
        <v/>
      </c>
      <c r="U349" s="201"/>
      <c r="V349" s="226" t="e">
        <f>IF(C349="",NA(),IF(OR(C349="Smelter not listed",C349="Smelter not yet identified"),MATCH($B349&amp;$D349,'Smelter Look-up'!$J:$J,0),MATCH($B349&amp;$C349,'Smelter Look-up'!$J:$J,0)))</f>
        <v>#N/A</v>
      </c>
      <c r="X349" s="227">
        <f t="shared" ca="1" si="48"/>
        <v>0</v>
      </c>
      <c r="AB349" s="228" t="str">
        <f t="shared" si="49"/>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7"/>
        <v/>
      </c>
      <c r="T350" s="181" t="str">
        <f ca="1">IF(B350="","",IF(ISERROR(MATCH($J350,SorP!$B$1:$B$6226,0)),"",INDIRECT("'SorP'!$A$"&amp;MATCH($S350&amp;$J350,SorP!C:C,0))))</f>
        <v/>
      </c>
      <c r="U350" s="201"/>
      <c r="V350" s="226" t="e">
        <f>IF(C350="",NA(),IF(OR(C350="Smelter not listed",C350="Smelter not yet identified"),MATCH($B350&amp;$D350,'Smelter Look-up'!$J:$J,0),MATCH($B350&amp;$C350,'Smelter Look-up'!$J:$J,0)))</f>
        <v>#N/A</v>
      </c>
      <c r="X350" s="227">
        <f t="shared" ca="1" si="48"/>
        <v>0</v>
      </c>
      <c r="AB350" s="228" t="str">
        <f t="shared" si="49"/>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7"/>
        <v/>
      </c>
      <c r="T351" s="181" t="str">
        <f ca="1">IF(B351="","",IF(ISERROR(MATCH($J351,SorP!$B$1:$B$6226,0)),"",INDIRECT("'SorP'!$A$"&amp;MATCH($S351&amp;$J351,SorP!C:C,0))))</f>
        <v/>
      </c>
      <c r="U351" s="201"/>
      <c r="V351" s="226" t="e">
        <f>IF(C351="",NA(),IF(OR(C351="Smelter not listed",C351="Smelter not yet identified"),MATCH($B351&amp;$D351,'Smelter Look-up'!$J:$J,0),MATCH($B351&amp;$C351,'Smelter Look-up'!$J:$J,0)))</f>
        <v>#N/A</v>
      </c>
      <c r="X351" s="227">
        <f t="shared" ca="1" si="48"/>
        <v>0</v>
      </c>
      <c r="AB351" s="228" t="str">
        <f t="shared" si="49"/>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7"/>
        <v/>
      </c>
      <c r="T352" s="181" t="str">
        <f ca="1">IF(B352="","",IF(ISERROR(MATCH($J352,SorP!$B$1:$B$6226,0)),"",INDIRECT("'SorP'!$A$"&amp;MATCH($S352&amp;$J352,SorP!C:C,0))))</f>
        <v/>
      </c>
      <c r="U352" s="201"/>
      <c r="V352" s="226" t="e">
        <f>IF(C352="",NA(),IF(OR(C352="Smelter not listed",C352="Smelter not yet identified"),MATCH($B352&amp;$D352,'Smelter Look-up'!$J:$J,0),MATCH($B352&amp;$C352,'Smelter Look-up'!$J:$J,0)))</f>
        <v>#N/A</v>
      </c>
      <c r="X352" s="227">
        <f t="shared" ca="1" si="48"/>
        <v>0</v>
      </c>
      <c r="AB352" s="228" t="str">
        <f t="shared" si="49"/>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7"/>
        <v/>
      </c>
      <c r="T353" s="181" t="str">
        <f ca="1">IF(B353="","",IF(ISERROR(MATCH($J353,SorP!$B$1:$B$6226,0)),"",INDIRECT("'SorP'!$A$"&amp;MATCH($S353&amp;$J353,SorP!C:C,0))))</f>
        <v/>
      </c>
      <c r="U353" s="201"/>
      <c r="V353" s="226" t="e">
        <f>IF(C353="",NA(),IF(OR(C353="Smelter not listed",C353="Smelter not yet identified"),MATCH($B353&amp;$D353,'Smelter Look-up'!$J:$J,0),MATCH($B353&amp;$C353,'Smelter Look-up'!$J:$J,0)))</f>
        <v>#N/A</v>
      </c>
      <c r="X353" s="227">
        <f t="shared" ca="1" si="48"/>
        <v>0</v>
      </c>
      <c r="AB353" s="228" t="str">
        <f t="shared" si="49"/>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7"/>
        <v/>
      </c>
      <c r="T354" s="181" t="str">
        <f ca="1">IF(B354="","",IF(ISERROR(MATCH($J354,SorP!$B$1:$B$6226,0)),"",INDIRECT("'SorP'!$A$"&amp;MATCH($S354&amp;$J354,SorP!C:C,0))))</f>
        <v/>
      </c>
      <c r="U354" s="201"/>
      <c r="V354" s="226" t="e">
        <f>IF(C354="",NA(),IF(OR(C354="Smelter not listed",C354="Smelter not yet identified"),MATCH($B354&amp;$D354,'Smelter Look-up'!$J:$J,0),MATCH($B354&amp;$C354,'Smelter Look-up'!$J:$J,0)))</f>
        <v>#N/A</v>
      </c>
      <c r="X354" s="227">
        <f t="shared" ca="1" si="48"/>
        <v>0</v>
      </c>
      <c r="AB354" s="228" t="str">
        <f t="shared" si="49"/>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7"/>
        <v/>
      </c>
      <c r="T355" s="181" t="str">
        <f ca="1">IF(B355="","",IF(ISERROR(MATCH($J355,SorP!$B$1:$B$6226,0)),"",INDIRECT("'SorP'!$A$"&amp;MATCH($S355&amp;$J355,SorP!C:C,0))))</f>
        <v/>
      </c>
      <c r="U355" s="201"/>
      <c r="V355" s="226" t="e">
        <f>IF(C355="",NA(),IF(OR(C355="Smelter not listed",C355="Smelter not yet identified"),MATCH($B355&amp;$D355,'Smelter Look-up'!$J:$J,0),MATCH($B355&amp;$C355,'Smelter Look-up'!$J:$J,0)))</f>
        <v>#N/A</v>
      </c>
      <c r="X355" s="227">
        <f t="shared" ca="1" si="48"/>
        <v>0</v>
      </c>
      <c r="AB355" s="228" t="str">
        <f t="shared" si="49"/>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7"/>
        <v/>
      </c>
      <c r="T356" s="181" t="str">
        <f ca="1">IF(B356="","",IF(ISERROR(MATCH($J356,SorP!$B$1:$B$6226,0)),"",INDIRECT("'SorP'!$A$"&amp;MATCH($S356&amp;$J356,SorP!C:C,0))))</f>
        <v/>
      </c>
      <c r="U356" s="201"/>
      <c r="V356" s="226" t="e">
        <f>IF(C356="",NA(),IF(OR(C356="Smelter not listed",C356="Smelter not yet identified"),MATCH($B356&amp;$D356,'Smelter Look-up'!$J:$J,0),MATCH($B356&amp;$C356,'Smelter Look-up'!$J:$J,0)))</f>
        <v>#N/A</v>
      </c>
      <c r="X356" s="227">
        <f t="shared" ca="1" si="48"/>
        <v>0</v>
      </c>
      <c r="AB356" s="228" t="str">
        <f t="shared" si="49"/>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7"/>
        <v/>
      </c>
      <c r="T357" s="181" t="str">
        <f ca="1">IF(B357="","",IF(ISERROR(MATCH($J357,SorP!$B$1:$B$6226,0)),"",INDIRECT("'SorP'!$A$"&amp;MATCH($S357&amp;$J357,SorP!C:C,0))))</f>
        <v/>
      </c>
      <c r="U357" s="201"/>
      <c r="V357" s="226" t="e">
        <f>IF(C357="",NA(),IF(OR(C357="Smelter not listed",C357="Smelter not yet identified"),MATCH($B357&amp;$D357,'Smelter Look-up'!$J:$J,0),MATCH($B357&amp;$C357,'Smelter Look-up'!$J:$J,0)))</f>
        <v>#N/A</v>
      </c>
      <c r="X357" s="227">
        <f t="shared" ca="1" si="48"/>
        <v>0</v>
      </c>
      <c r="AB357" s="228" t="str">
        <f t="shared" si="49"/>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0">IF(B358="","",IF(ISERROR(MATCH($E358,CL,0)),"Unknown",INDIRECT("'C'!$A$"&amp;MATCH($E358,CL,0)+1)))</f>
        <v/>
      </c>
      <c r="T358" s="181" t="str">
        <f ca="1">IF(B358="","",IF(ISERROR(MATCH($J358,SorP!$B$1:$B$6226,0)),"",INDIRECT("'SorP'!$A$"&amp;MATCH($S358&amp;$J358,SorP!C:C,0))))</f>
        <v/>
      </c>
      <c r="U358" s="201"/>
      <c r="V358" s="226" t="e">
        <f>IF(C358="",NA(),IF(OR(C358="Smelter not listed",C358="Smelter not yet identified"),MATCH($B358&amp;$D358,'Smelter Look-up'!$J:$J,0),MATCH($B358&amp;$C358,'Smelter Look-up'!$J:$J,0)))</f>
        <v>#N/A</v>
      </c>
      <c r="X358" s="227">
        <f t="shared" ref="X358:X388" ca="1" si="51">IF(AND(C358="Smelter not listed",OR(LEN(D358)=0,LEN(E358)=0)),1,0)</f>
        <v>0</v>
      </c>
      <c r="AB358" s="228" t="str">
        <f t="shared" ref="AB358:AB388" si="52">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0"/>
        <v/>
      </c>
      <c r="T359" s="181" t="str">
        <f ca="1">IF(B359="","",IF(ISERROR(MATCH($J359,SorP!$B$1:$B$6226,0)),"",INDIRECT("'SorP'!$A$"&amp;MATCH($S359&amp;$J359,SorP!C:C,0))))</f>
        <v/>
      </c>
      <c r="U359" s="201"/>
      <c r="V359" s="226" t="e">
        <f>IF(C359="",NA(),IF(OR(C359="Smelter not listed",C359="Smelter not yet identified"),MATCH($B359&amp;$D359,'Smelter Look-up'!$J:$J,0),MATCH($B359&amp;$C359,'Smelter Look-up'!$J:$J,0)))</f>
        <v>#N/A</v>
      </c>
      <c r="X359" s="227">
        <f t="shared" ca="1" si="51"/>
        <v>0</v>
      </c>
      <c r="AB359" s="228" t="str">
        <f t="shared" si="52"/>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0"/>
        <v/>
      </c>
      <c r="T360" s="181" t="str">
        <f ca="1">IF(B360="","",IF(ISERROR(MATCH($J360,SorP!$B$1:$B$6226,0)),"",INDIRECT("'SorP'!$A$"&amp;MATCH($S360&amp;$J360,SorP!C:C,0))))</f>
        <v/>
      </c>
      <c r="U360" s="201"/>
      <c r="V360" s="226" t="e">
        <f>IF(C360="",NA(),IF(OR(C360="Smelter not listed",C360="Smelter not yet identified"),MATCH($B360&amp;$D360,'Smelter Look-up'!$J:$J,0),MATCH($B360&amp;$C360,'Smelter Look-up'!$J:$J,0)))</f>
        <v>#N/A</v>
      </c>
      <c r="X360" s="227">
        <f t="shared" ca="1" si="51"/>
        <v>0</v>
      </c>
      <c r="AB360" s="228" t="str">
        <f t="shared" si="52"/>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0"/>
        <v/>
      </c>
      <c r="T361" s="181" t="str">
        <f ca="1">IF(B361="","",IF(ISERROR(MATCH($J361,SorP!$B$1:$B$6226,0)),"",INDIRECT("'SorP'!$A$"&amp;MATCH($S361&amp;$J361,SorP!C:C,0))))</f>
        <v/>
      </c>
      <c r="U361" s="201"/>
      <c r="V361" s="226" t="e">
        <f>IF(C361="",NA(),IF(OR(C361="Smelter not listed",C361="Smelter not yet identified"),MATCH($B361&amp;$D361,'Smelter Look-up'!$J:$J,0),MATCH($B361&amp;$C361,'Smelter Look-up'!$J:$J,0)))</f>
        <v>#N/A</v>
      </c>
      <c r="X361" s="227">
        <f t="shared" ca="1" si="51"/>
        <v>0</v>
      </c>
      <c r="AB361" s="228" t="str">
        <f t="shared" si="52"/>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0"/>
        <v/>
      </c>
      <c r="T362" s="181" t="str">
        <f ca="1">IF(B362="","",IF(ISERROR(MATCH($J362,SorP!$B$1:$B$6226,0)),"",INDIRECT("'SorP'!$A$"&amp;MATCH($S362&amp;$J362,SorP!C:C,0))))</f>
        <v/>
      </c>
      <c r="U362" s="201"/>
      <c r="V362" s="226" t="e">
        <f>IF(C362="",NA(),IF(OR(C362="Smelter not listed",C362="Smelter not yet identified"),MATCH($B362&amp;$D362,'Smelter Look-up'!$J:$J,0),MATCH($B362&amp;$C362,'Smelter Look-up'!$J:$J,0)))</f>
        <v>#N/A</v>
      </c>
      <c r="X362" s="227">
        <f t="shared" ca="1" si="51"/>
        <v>0</v>
      </c>
      <c r="AB362" s="228" t="str">
        <f t="shared" si="52"/>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0"/>
        <v/>
      </c>
      <c r="T363" s="181" t="str">
        <f ca="1">IF(B363="","",IF(ISERROR(MATCH($J363,SorP!$B$1:$B$6226,0)),"",INDIRECT("'SorP'!$A$"&amp;MATCH($S363&amp;$J363,SorP!C:C,0))))</f>
        <v/>
      </c>
      <c r="U363" s="201"/>
      <c r="V363" s="226" t="e">
        <f>IF(C363="",NA(),IF(OR(C363="Smelter not listed",C363="Smelter not yet identified"),MATCH($B363&amp;$D363,'Smelter Look-up'!$J:$J,0),MATCH($B363&amp;$C363,'Smelter Look-up'!$J:$J,0)))</f>
        <v>#N/A</v>
      </c>
      <c r="X363" s="227">
        <f t="shared" ca="1" si="51"/>
        <v>0</v>
      </c>
      <c r="AB363" s="228" t="str">
        <f t="shared" si="52"/>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0"/>
        <v/>
      </c>
      <c r="T364" s="181" t="str">
        <f ca="1">IF(B364="","",IF(ISERROR(MATCH($J364,SorP!$B$1:$B$6226,0)),"",INDIRECT("'SorP'!$A$"&amp;MATCH($S364&amp;$J364,SorP!C:C,0))))</f>
        <v/>
      </c>
      <c r="U364" s="201"/>
      <c r="V364" s="226" t="e">
        <f>IF(C364="",NA(),IF(OR(C364="Smelter not listed",C364="Smelter not yet identified"),MATCH($B364&amp;$D364,'Smelter Look-up'!$J:$J,0),MATCH($B364&amp;$C364,'Smelter Look-up'!$J:$J,0)))</f>
        <v>#N/A</v>
      </c>
      <c r="X364" s="227">
        <f t="shared" ca="1" si="51"/>
        <v>0</v>
      </c>
      <c r="AB364" s="228" t="str">
        <f t="shared" si="52"/>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0"/>
        <v/>
      </c>
      <c r="T365" s="181" t="str">
        <f ca="1">IF(B365="","",IF(ISERROR(MATCH($J365,SorP!$B$1:$B$6226,0)),"",INDIRECT("'SorP'!$A$"&amp;MATCH($S365&amp;$J365,SorP!C:C,0))))</f>
        <v/>
      </c>
      <c r="U365" s="201"/>
      <c r="V365" s="226" t="e">
        <f>IF(C365="",NA(),IF(OR(C365="Smelter not listed",C365="Smelter not yet identified"),MATCH($B365&amp;$D365,'Smelter Look-up'!$J:$J,0),MATCH($B365&amp;$C365,'Smelter Look-up'!$J:$J,0)))</f>
        <v>#N/A</v>
      </c>
      <c r="X365" s="227">
        <f t="shared" ca="1" si="51"/>
        <v>0</v>
      </c>
      <c r="AB365" s="228" t="str">
        <f t="shared" si="52"/>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0"/>
        <v/>
      </c>
      <c r="T366" s="181" t="str">
        <f ca="1">IF(B366="","",IF(ISERROR(MATCH($J366,SorP!$B$1:$B$6226,0)),"",INDIRECT("'SorP'!$A$"&amp;MATCH($S366&amp;$J366,SorP!C:C,0))))</f>
        <v/>
      </c>
      <c r="U366" s="201"/>
      <c r="V366" s="226" t="e">
        <f>IF(C366="",NA(),IF(OR(C366="Smelter not listed",C366="Smelter not yet identified"),MATCH($B366&amp;$D366,'Smelter Look-up'!$J:$J,0),MATCH($B366&amp;$C366,'Smelter Look-up'!$J:$J,0)))</f>
        <v>#N/A</v>
      </c>
      <c r="X366" s="227">
        <f t="shared" ca="1" si="51"/>
        <v>0</v>
      </c>
      <c r="AB366" s="228" t="str">
        <f t="shared" si="52"/>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0"/>
        <v/>
      </c>
      <c r="T367" s="181" t="str">
        <f ca="1">IF(B367="","",IF(ISERROR(MATCH($J367,SorP!$B$1:$B$6226,0)),"",INDIRECT("'SorP'!$A$"&amp;MATCH($S367&amp;$J367,SorP!C:C,0))))</f>
        <v/>
      </c>
      <c r="U367" s="201"/>
      <c r="V367" s="226" t="e">
        <f>IF(C367="",NA(),IF(OR(C367="Smelter not listed",C367="Smelter not yet identified"),MATCH($B367&amp;$D367,'Smelter Look-up'!$J:$J,0),MATCH($B367&amp;$C367,'Smelter Look-up'!$J:$J,0)))</f>
        <v>#N/A</v>
      </c>
      <c r="X367" s="227">
        <f t="shared" ca="1" si="51"/>
        <v>0</v>
      </c>
      <c r="AB367" s="228" t="str">
        <f t="shared" si="52"/>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0"/>
        <v/>
      </c>
      <c r="T368" s="181" t="str">
        <f ca="1">IF(B368="","",IF(ISERROR(MATCH($J368,SorP!$B$1:$B$6226,0)),"",INDIRECT("'SorP'!$A$"&amp;MATCH($S368&amp;$J368,SorP!C:C,0))))</f>
        <v/>
      </c>
      <c r="U368" s="201"/>
      <c r="V368" s="226" t="e">
        <f>IF(C368="",NA(),IF(OR(C368="Smelter not listed",C368="Smelter not yet identified"),MATCH($B368&amp;$D368,'Smelter Look-up'!$J:$J,0),MATCH($B368&amp;$C368,'Smelter Look-up'!$J:$J,0)))</f>
        <v>#N/A</v>
      </c>
      <c r="X368" s="227">
        <f t="shared" ca="1" si="51"/>
        <v>0</v>
      </c>
      <c r="AB368" s="228" t="str">
        <f t="shared" si="52"/>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0"/>
        <v/>
      </c>
      <c r="T369" s="181" t="str">
        <f ca="1">IF(B369="","",IF(ISERROR(MATCH($J369,SorP!$B$1:$B$6226,0)),"",INDIRECT("'SorP'!$A$"&amp;MATCH($S369&amp;$J369,SorP!C:C,0))))</f>
        <v/>
      </c>
      <c r="U369" s="201"/>
      <c r="V369" s="226" t="e">
        <f>IF(C369="",NA(),IF(OR(C369="Smelter not listed",C369="Smelter not yet identified"),MATCH($B369&amp;$D369,'Smelter Look-up'!$J:$J,0),MATCH($B369&amp;$C369,'Smelter Look-up'!$J:$J,0)))</f>
        <v>#N/A</v>
      </c>
      <c r="X369" s="227">
        <f t="shared" ca="1" si="51"/>
        <v>0</v>
      </c>
      <c r="AB369" s="228" t="str">
        <f t="shared" si="52"/>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0"/>
        <v/>
      </c>
      <c r="T370" s="181" t="str">
        <f ca="1">IF(B370="","",IF(ISERROR(MATCH($J370,SorP!$B$1:$B$6226,0)),"",INDIRECT("'SorP'!$A$"&amp;MATCH($S370&amp;$J370,SorP!C:C,0))))</f>
        <v/>
      </c>
      <c r="U370" s="201"/>
      <c r="V370" s="226" t="e">
        <f>IF(C370="",NA(),IF(OR(C370="Smelter not listed",C370="Smelter not yet identified"),MATCH($B370&amp;$D370,'Smelter Look-up'!$J:$J,0),MATCH($B370&amp;$C370,'Smelter Look-up'!$J:$J,0)))</f>
        <v>#N/A</v>
      </c>
      <c r="X370" s="227">
        <f t="shared" ca="1" si="51"/>
        <v>0</v>
      </c>
      <c r="AB370" s="228" t="str">
        <f t="shared" si="52"/>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0"/>
        <v/>
      </c>
      <c r="T371" s="181" t="str">
        <f ca="1">IF(B371="","",IF(ISERROR(MATCH($J371,SorP!$B$1:$B$6226,0)),"",INDIRECT("'SorP'!$A$"&amp;MATCH($S371&amp;$J371,SorP!C:C,0))))</f>
        <v/>
      </c>
      <c r="U371" s="201"/>
      <c r="V371" s="226" t="e">
        <f>IF(C371="",NA(),IF(OR(C371="Smelter not listed",C371="Smelter not yet identified"),MATCH($B371&amp;$D371,'Smelter Look-up'!$J:$J,0),MATCH($B371&amp;$C371,'Smelter Look-up'!$J:$J,0)))</f>
        <v>#N/A</v>
      </c>
      <c r="X371" s="227">
        <f t="shared" ca="1" si="51"/>
        <v>0</v>
      </c>
      <c r="AB371" s="228" t="str">
        <f t="shared" si="52"/>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0"/>
        <v/>
      </c>
      <c r="T372" s="181" t="str">
        <f ca="1">IF(B372="","",IF(ISERROR(MATCH($J372,SorP!$B$1:$B$6226,0)),"",INDIRECT("'SorP'!$A$"&amp;MATCH($S372&amp;$J372,SorP!C:C,0))))</f>
        <v/>
      </c>
      <c r="U372" s="201"/>
      <c r="V372" s="226" t="e">
        <f>IF(C372="",NA(),IF(OR(C372="Smelter not listed",C372="Smelter not yet identified"),MATCH($B372&amp;$D372,'Smelter Look-up'!$J:$J,0),MATCH($B372&amp;$C372,'Smelter Look-up'!$J:$J,0)))</f>
        <v>#N/A</v>
      </c>
      <c r="X372" s="227">
        <f t="shared" ca="1" si="51"/>
        <v>0</v>
      </c>
      <c r="AB372" s="228" t="str">
        <f t="shared" si="52"/>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0"/>
        <v/>
      </c>
      <c r="T373" s="181" t="str">
        <f ca="1">IF(B373="","",IF(ISERROR(MATCH($J373,SorP!$B$1:$B$6226,0)),"",INDIRECT("'SorP'!$A$"&amp;MATCH($S373&amp;$J373,SorP!C:C,0))))</f>
        <v/>
      </c>
      <c r="U373" s="201"/>
      <c r="V373" s="226" t="e">
        <f>IF(C373="",NA(),IF(OR(C373="Smelter not listed",C373="Smelter not yet identified"),MATCH($B373&amp;$D373,'Smelter Look-up'!$J:$J,0),MATCH($B373&amp;$C373,'Smelter Look-up'!$J:$J,0)))</f>
        <v>#N/A</v>
      </c>
      <c r="X373" s="227">
        <f t="shared" ca="1" si="51"/>
        <v>0</v>
      </c>
      <c r="AB373" s="228" t="str">
        <f t="shared" si="52"/>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0"/>
        <v/>
      </c>
      <c r="T374" s="181" t="str">
        <f ca="1">IF(B374="","",IF(ISERROR(MATCH($J374,SorP!$B$1:$B$6226,0)),"",INDIRECT("'SorP'!$A$"&amp;MATCH($S374&amp;$J374,SorP!C:C,0))))</f>
        <v/>
      </c>
      <c r="U374" s="201"/>
      <c r="V374" s="226" t="e">
        <f>IF(C374="",NA(),IF(OR(C374="Smelter not listed",C374="Smelter not yet identified"),MATCH($B374&amp;$D374,'Smelter Look-up'!$J:$J,0),MATCH($B374&amp;$C374,'Smelter Look-up'!$J:$J,0)))</f>
        <v>#N/A</v>
      </c>
      <c r="X374" s="227">
        <f t="shared" ca="1" si="51"/>
        <v>0</v>
      </c>
      <c r="AB374" s="228" t="str">
        <f t="shared" si="52"/>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0"/>
        <v/>
      </c>
      <c r="T375" s="181" t="str">
        <f ca="1">IF(B375="","",IF(ISERROR(MATCH($J375,SorP!$B$1:$B$6226,0)),"",INDIRECT("'SorP'!$A$"&amp;MATCH($S375&amp;$J375,SorP!C:C,0))))</f>
        <v/>
      </c>
      <c r="U375" s="201"/>
      <c r="V375" s="226" t="e">
        <f>IF(C375="",NA(),IF(OR(C375="Smelter not listed",C375="Smelter not yet identified"),MATCH($B375&amp;$D375,'Smelter Look-up'!$J:$J,0),MATCH($B375&amp;$C375,'Smelter Look-up'!$J:$J,0)))</f>
        <v>#N/A</v>
      </c>
      <c r="X375" s="227">
        <f t="shared" ca="1" si="51"/>
        <v>0</v>
      </c>
      <c r="AB375" s="228" t="str">
        <f t="shared" si="52"/>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0"/>
        <v/>
      </c>
      <c r="T376" s="181" t="str">
        <f ca="1">IF(B376="","",IF(ISERROR(MATCH($J376,SorP!$B$1:$B$6226,0)),"",INDIRECT("'SorP'!$A$"&amp;MATCH($S376&amp;$J376,SorP!C:C,0))))</f>
        <v/>
      </c>
      <c r="U376" s="201"/>
      <c r="V376" s="226" t="e">
        <f>IF(C376="",NA(),IF(OR(C376="Smelter not listed",C376="Smelter not yet identified"),MATCH($B376&amp;$D376,'Smelter Look-up'!$J:$J,0),MATCH($B376&amp;$C376,'Smelter Look-up'!$J:$J,0)))</f>
        <v>#N/A</v>
      </c>
      <c r="X376" s="227">
        <f t="shared" ca="1" si="51"/>
        <v>0</v>
      </c>
      <c r="AB376" s="228" t="str">
        <f t="shared" si="52"/>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0"/>
        <v/>
      </c>
      <c r="T377" s="181" t="str">
        <f ca="1">IF(B377="","",IF(ISERROR(MATCH($J377,SorP!$B$1:$B$6226,0)),"",INDIRECT("'SorP'!$A$"&amp;MATCH($S377&amp;$J377,SorP!C:C,0))))</f>
        <v/>
      </c>
      <c r="U377" s="201"/>
      <c r="V377" s="226" t="e">
        <f>IF(C377="",NA(),IF(OR(C377="Smelter not listed",C377="Smelter not yet identified"),MATCH($B377&amp;$D377,'Smelter Look-up'!$J:$J,0),MATCH($B377&amp;$C377,'Smelter Look-up'!$J:$J,0)))</f>
        <v>#N/A</v>
      </c>
      <c r="X377" s="227">
        <f t="shared" ca="1" si="51"/>
        <v>0</v>
      </c>
      <c r="AB377" s="228" t="str">
        <f t="shared" si="52"/>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0"/>
        <v/>
      </c>
      <c r="T378" s="181" t="str">
        <f ca="1">IF(B378="","",IF(ISERROR(MATCH($J378,SorP!$B$1:$B$6226,0)),"",INDIRECT("'SorP'!$A$"&amp;MATCH($S378&amp;$J378,SorP!C:C,0))))</f>
        <v/>
      </c>
      <c r="U378" s="201"/>
      <c r="V378" s="226" t="e">
        <f>IF(C378="",NA(),IF(OR(C378="Smelter not listed",C378="Smelter not yet identified"),MATCH($B378&amp;$D378,'Smelter Look-up'!$J:$J,0),MATCH($B378&amp;$C378,'Smelter Look-up'!$J:$J,0)))</f>
        <v>#N/A</v>
      </c>
      <c r="X378" s="227">
        <f t="shared" ca="1" si="51"/>
        <v>0</v>
      </c>
      <c r="AB378" s="228" t="str">
        <f t="shared" si="52"/>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0"/>
        <v/>
      </c>
      <c r="T379" s="181" t="str">
        <f ca="1">IF(B379="","",IF(ISERROR(MATCH($J379,SorP!$B$1:$B$6226,0)),"",INDIRECT("'SorP'!$A$"&amp;MATCH($S379&amp;$J379,SorP!C:C,0))))</f>
        <v/>
      </c>
      <c r="U379" s="201"/>
      <c r="V379" s="226" t="e">
        <f>IF(C379="",NA(),IF(OR(C379="Smelter not listed",C379="Smelter not yet identified"),MATCH($B379&amp;$D379,'Smelter Look-up'!$J:$J,0),MATCH($B379&amp;$C379,'Smelter Look-up'!$J:$J,0)))</f>
        <v>#N/A</v>
      </c>
      <c r="X379" s="227">
        <f t="shared" ca="1" si="51"/>
        <v>0</v>
      </c>
      <c r="AB379" s="228" t="str">
        <f t="shared" si="52"/>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0"/>
        <v/>
      </c>
      <c r="T380" s="181" t="str">
        <f ca="1">IF(B380="","",IF(ISERROR(MATCH($J380,SorP!$B$1:$B$6226,0)),"",INDIRECT("'SorP'!$A$"&amp;MATCH($S380&amp;$J380,SorP!C:C,0))))</f>
        <v/>
      </c>
      <c r="U380" s="201"/>
      <c r="V380" s="226" t="e">
        <f>IF(C380="",NA(),IF(OR(C380="Smelter not listed",C380="Smelter not yet identified"),MATCH($B380&amp;$D380,'Smelter Look-up'!$J:$J,0),MATCH($B380&amp;$C380,'Smelter Look-up'!$J:$J,0)))</f>
        <v>#N/A</v>
      </c>
      <c r="X380" s="227">
        <f t="shared" ca="1" si="51"/>
        <v>0</v>
      </c>
      <c r="AB380" s="228" t="str">
        <f t="shared" si="52"/>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0"/>
        <v/>
      </c>
      <c r="T381" s="181" t="str">
        <f ca="1">IF(B381="","",IF(ISERROR(MATCH($J381,SorP!$B$1:$B$6226,0)),"",INDIRECT("'SorP'!$A$"&amp;MATCH($S381&amp;$J381,SorP!C:C,0))))</f>
        <v/>
      </c>
      <c r="U381" s="201"/>
      <c r="V381" s="226" t="e">
        <f>IF(C381="",NA(),IF(OR(C381="Smelter not listed",C381="Smelter not yet identified"),MATCH($B381&amp;$D381,'Smelter Look-up'!$J:$J,0),MATCH($B381&amp;$C381,'Smelter Look-up'!$J:$J,0)))</f>
        <v>#N/A</v>
      </c>
      <c r="X381" s="227">
        <f t="shared" ca="1" si="51"/>
        <v>0</v>
      </c>
      <c r="AB381" s="228" t="str">
        <f t="shared" si="52"/>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0"/>
        <v/>
      </c>
      <c r="T382" s="181" t="str">
        <f ca="1">IF(B382="","",IF(ISERROR(MATCH($J382,SorP!$B$1:$B$6226,0)),"",INDIRECT("'SorP'!$A$"&amp;MATCH($S382&amp;$J382,SorP!C:C,0))))</f>
        <v/>
      </c>
      <c r="U382" s="201"/>
      <c r="V382" s="226" t="e">
        <f>IF(C382="",NA(),IF(OR(C382="Smelter not listed",C382="Smelter not yet identified"),MATCH($B382&amp;$D382,'Smelter Look-up'!$J:$J,0),MATCH($B382&amp;$C382,'Smelter Look-up'!$J:$J,0)))</f>
        <v>#N/A</v>
      </c>
      <c r="X382" s="227">
        <f t="shared" ca="1" si="51"/>
        <v>0</v>
      </c>
      <c r="AB382" s="228" t="str">
        <f t="shared" si="52"/>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0"/>
        <v/>
      </c>
      <c r="T383" s="181" t="str">
        <f ca="1">IF(B383="","",IF(ISERROR(MATCH($J383,SorP!$B$1:$B$6226,0)),"",INDIRECT("'SorP'!$A$"&amp;MATCH($S383&amp;$J383,SorP!C:C,0))))</f>
        <v/>
      </c>
      <c r="U383" s="201"/>
      <c r="V383" s="226" t="e">
        <f>IF(C383="",NA(),IF(OR(C383="Smelter not listed",C383="Smelter not yet identified"),MATCH($B383&amp;$D383,'Smelter Look-up'!$J:$J,0),MATCH($B383&amp;$C383,'Smelter Look-up'!$J:$J,0)))</f>
        <v>#N/A</v>
      </c>
      <c r="X383" s="227">
        <f t="shared" ca="1" si="51"/>
        <v>0</v>
      </c>
      <c r="AB383" s="228" t="str">
        <f t="shared" si="52"/>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0"/>
        <v/>
      </c>
      <c r="T384" s="181" t="str">
        <f ca="1">IF(B384="","",IF(ISERROR(MATCH($J384,SorP!$B$1:$B$6226,0)),"",INDIRECT("'SorP'!$A$"&amp;MATCH($S384&amp;$J384,SorP!C:C,0))))</f>
        <v/>
      </c>
      <c r="U384" s="201"/>
      <c r="V384" s="226" t="e">
        <f>IF(C384="",NA(),IF(OR(C384="Smelter not listed",C384="Smelter not yet identified"),MATCH($B384&amp;$D384,'Smelter Look-up'!$J:$J,0),MATCH($B384&amp;$C384,'Smelter Look-up'!$J:$J,0)))</f>
        <v>#N/A</v>
      </c>
      <c r="X384" s="227">
        <f t="shared" ca="1" si="51"/>
        <v>0</v>
      </c>
      <c r="AB384" s="228" t="str">
        <f t="shared" si="52"/>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0"/>
        <v/>
      </c>
      <c r="T385" s="181" t="str">
        <f ca="1">IF(B385="","",IF(ISERROR(MATCH($J385,SorP!$B$1:$B$6226,0)),"",INDIRECT("'SorP'!$A$"&amp;MATCH($S385&amp;$J385,SorP!C:C,0))))</f>
        <v/>
      </c>
      <c r="U385" s="201"/>
      <c r="V385" s="226" t="e">
        <f>IF(C385="",NA(),IF(OR(C385="Smelter not listed",C385="Smelter not yet identified"),MATCH($B385&amp;$D385,'Smelter Look-up'!$J:$J,0),MATCH($B385&amp;$C385,'Smelter Look-up'!$J:$J,0)))</f>
        <v>#N/A</v>
      </c>
      <c r="X385" s="227">
        <f t="shared" ca="1" si="51"/>
        <v>0</v>
      </c>
      <c r="AB385" s="228" t="str">
        <f t="shared" si="52"/>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0"/>
        <v/>
      </c>
      <c r="T386" s="181" t="str">
        <f ca="1">IF(B386="","",IF(ISERROR(MATCH($J386,SorP!$B$1:$B$6226,0)),"",INDIRECT("'SorP'!$A$"&amp;MATCH($S386&amp;$J386,SorP!C:C,0))))</f>
        <v/>
      </c>
      <c r="U386" s="201"/>
      <c r="V386" s="226" t="e">
        <f>IF(C386="",NA(),IF(OR(C386="Smelter not listed",C386="Smelter not yet identified"),MATCH($B386&amp;$D386,'Smelter Look-up'!$J:$J,0),MATCH($B386&amp;$C386,'Smelter Look-up'!$J:$J,0)))</f>
        <v>#N/A</v>
      </c>
      <c r="X386" s="227">
        <f t="shared" ca="1" si="51"/>
        <v>0</v>
      </c>
      <c r="AB386" s="228" t="str">
        <f t="shared" si="52"/>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0"/>
        <v/>
      </c>
      <c r="T387" s="181" t="str">
        <f ca="1">IF(B387="","",IF(ISERROR(MATCH($J387,SorP!$B$1:$B$6226,0)),"",INDIRECT("'SorP'!$A$"&amp;MATCH($S387&amp;$J387,SorP!C:C,0))))</f>
        <v/>
      </c>
      <c r="U387" s="201"/>
      <c r="V387" s="226" t="e">
        <f>IF(C387="",NA(),IF(OR(C387="Smelter not listed",C387="Smelter not yet identified"),MATCH($B387&amp;$D387,'Smelter Look-up'!$J:$J,0),MATCH($B387&amp;$C387,'Smelter Look-up'!$J:$J,0)))</f>
        <v>#N/A</v>
      </c>
      <c r="X387" s="227">
        <f t="shared" ca="1" si="51"/>
        <v>0</v>
      </c>
      <c r="AB387" s="228" t="str">
        <f t="shared" si="52"/>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0"/>
        <v/>
      </c>
      <c r="T388" s="181" t="str">
        <f ca="1">IF(B388="","",IF(ISERROR(MATCH($J388,SorP!$B$1:$B$6226,0)),"",INDIRECT("'SorP'!$A$"&amp;MATCH($S388&amp;$J388,SorP!C:C,0))))</f>
        <v/>
      </c>
      <c r="U388" s="201"/>
      <c r="V388" s="226" t="e">
        <f>IF(C388="",NA(),IF(OR(C388="Smelter not listed",C388="Smelter not yet identified"),MATCH($B388&amp;$D388,'Smelter Look-up'!$J:$J,0),MATCH($B388&amp;$C388,'Smelter Look-up'!$J:$J,0)))</f>
        <v>#N/A</v>
      </c>
      <c r="X388" s="227">
        <f t="shared" ca="1" si="51"/>
        <v>0</v>
      </c>
      <c r="AB388" s="228" t="str">
        <f t="shared" si="52"/>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3">IF(B389="","",IF(ISERROR(MATCH($E389,CL,0)),"Unknown",INDIRECT("'C'!$A$"&amp;MATCH($E389,CL,0)+1)))</f>
        <v/>
      </c>
      <c r="T389" s="181" t="str">
        <f ca="1">IF(B389="","",IF(ISERROR(MATCH($J389,SorP!$B$1:$B$6226,0)),"",INDIRECT("'SorP'!$A$"&amp;MATCH($S389&amp;$J389,SorP!C:C,0))))</f>
        <v/>
      </c>
      <c r="U389" s="201"/>
      <c r="V389" s="226" t="e">
        <f>IF(C389="",NA(),IF(OR(C389="Smelter not listed",C389="Smelter not yet identified"),MATCH($B389&amp;$D389,'Smelter Look-up'!$J:$J,0),MATCH($B389&amp;$C389,'Smelter Look-up'!$J:$J,0)))</f>
        <v>#N/A</v>
      </c>
      <c r="X389" s="227">
        <f t="shared" ref="X389" ca="1" si="54">IF(AND(C389="Smelter not listed",OR(LEN(D389)=0,LEN(E389)=0)),1,0)</f>
        <v>0</v>
      </c>
      <c r="AB389" s="228" t="str">
        <f t="shared" ref="AB389" si="55">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6">IF(B390="","",IF(ISERROR(MATCH($E390,CL,0)),"Unknown",INDIRECT("'C'!$A$"&amp;MATCH($E390,CL,0)+1)))</f>
        <v/>
      </c>
      <c r="T390" s="181" t="str">
        <f ca="1">IF(B390="","",IF(ISERROR(MATCH($J390,SorP!$B$1:$B$6226,0)),"",INDIRECT("'SorP'!$A$"&amp;MATCH($S390&amp;$J390,SorP!C:C,0))))</f>
        <v/>
      </c>
      <c r="U390" s="201"/>
      <c r="V390" s="226" t="e">
        <f>IF(C390="",NA(),IF(OR(C390="Smelter not listed",C390="Smelter not yet identified"),MATCH($B390&amp;$D390,'Smelter Look-up'!$J:$J,0),MATCH($B390&amp;$C390,'Smelter Look-up'!$J:$J,0)))</f>
        <v>#N/A</v>
      </c>
      <c r="X390" s="227">
        <f t="shared" ref="X390:X421" ca="1" si="57">IF(AND(C390="Smelter not listed",OR(LEN(D390)=0,LEN(E390)=0)),1,0)</f>
        <v>0</v>
      </c>
      <c r="AB390" s="228" t="str">
        <f t="shared" ref="AB390:AB421" si="58">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6"/>
        <v/>
      </c>
      <c r="T391" s="181" t="str">
        <f ca="1">IF(B391="","",IF(ISERROR(MATCH($J391,SorP!$B$1:$B$6226,0)),"",INDIRECT("'SorP'!$A$"&amp;MATCH($S391&amp;$J391,SorP!C:C,0))))</f>
        <v/>
      </c>
      <c r="U391" s="201"/>
      <c r="V391" s="226" t="e">
        <f>IF(C391="",NA(),IF(OR(C391="Smelter not listed",C391="Smelter not yet identified"),MATCH($B391&amp;$D391,'Smelter Look-up'!$J:$J,0),MATCH($B391&amp;$C391,'Smelter Look-up'!$J:$J,0)))</f>
        <v>#N/A</v>
      </c>
      <c r="X391" s="227">
        <f t="shared" ca="1" si="57"/>
        <v>0</v>
      </c>
      <c r="AB391" s="228" t="str">
        <f t="shared" si="58"/>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6"/>
        <v/>
      </c>
      <c r="T392" s="181" t="str">
        <f ca="1">IF(B392="","",IF(ISERROR(MATCH($J392,SorP!$B$1:$B$6226,0)),"",INDIRECT("'SorP'!$A$"&amp;MATCH($S392&amp;$J392,SorP!C:C,0))))</f>
        <v/>
      </c>
      <c r="U392" s="201"/>
      <c r="V392" s="226" t="e">
        <f>IF(C392="",NA(),IF(OR(C392="Smelter not listed",C392="Smelter not yet identified"),MATCH($B392&amp;$D392,'Smelter Look-up'!$J:$J,0),MATCH($B392&amp;$C392,'Smelter Look-up'!$J:$J,0)))</f>
        <v>#N/A</v>
      </c>
      <c r="X392" s="227">
        <f t="shared" ca="1" si="57"/>
        <v>0</v>
      </c>
      <c r="AB392" s="228" t="str">
        <f t="shared" si="58"/>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6"/>
        <v/>
      </c>
      <c r="T393" s="181" t="str">
        <f ca="1">IF(B393="","",IF(ISERROR(MATCH($J393,SorP!$B$1:$B$6226,0)),"",INDIRECT("'SorP'!$A$"&amp;MATCH($S393&amp;$J393,SorP!C:C,0))))</f>
        <v/>
      </c>
      <c r="U393" s="201"/>
      <c r="V393" s="226" t="e">
        <f>IF(C393="",NA(),IF(OR(C393="Smelter not listed",C393="Smelter not yet identified"),MATCH($B393&amp;$D393,'Smelter Look-up'!$J:$J,0),MATCH($B393&amp;$C393,'Smelter Look-up'!$J:$J,0)))</f>
        <v>#N/A</v>
      </c>
      <c r="X393" s="227">
        <f t="shared" ca="1" si="57"/>
        <v>0</v>
      </c>
      <c r="AB393" s="228" t="str">
        <f t="shared" si="58"/>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6"/>
        <v/>
      </c>
      <c r="T394" s="181" t="str">
        <f ca="1">IF(B394="","",IF(ISERROR(MATCH($J394,SorP!$B$1:$B$6226,0)),"",INDIRECT("'SorP'!$A$"&amp;MATCH($S394&amp;$J394,SorP!C:C,0))))</f>
        <v/>
      </c>
      <c r="U394" s="201"/>
      <c r="V394" s="226" t="e">
        <f>IF(C394="",NA(),IF(OR(C394="Smelter not listed",C394="Smelter not yet identified"),MATCH($B394&amp;$D394,'Smelter Look-up'!$J:$J,0),MATCH($B394&amp;$C394,'Smelter Look-up'!$J:$J,0)))</f>
        <v>#N/A</v>
      </c>
      <c r="X394" s="227">
        <f t="shared" ca="1" si="57"/>
        <v>0</v>
      </c>
      <c r="AB394" s="228" t="str">
        <f t="shared" si="58"/>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6"/>
        <v/>
      </c>
      <c r="T395" s="181" t="str">
        <f ca="1">IF(B395="","",IF(ISERROR(MATCH($J395,SorP!$B$1:$B$6226,0)),"",INDIRECT("'SorP'!$A$"&amp;MATCH($S395&amp;$J395,SorP!C:C,0))))</f>
        <v/>
      </c>
      <c r="U395" s="201"/>
      <c r="V395" s="226" t="e">
        <f>IF(C395="",NA(),IF(OR(C395="Smelter not listed",C395="Smelter not yet identified"),MATCH($B395&amp;$D395,'Smelter Look-up'!$J:$J,0),MATCH($B395&amp;$C395,'Smelter Look-up'!$J:$J,0)))</f>
        <v>#N/A</v>
      </c>
      <c r="X395" s="227">
        <f t="shared" ca="1" si="57"/>
        <v>0</v>
      </c>
      <c r="AB395" s="228" t="str">
        <f t="shared" si="58"/>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6"/>
        <v/>
      </c>
      <c r="T396" s="181" t="str">
        <f ca="1">IF(B396="","",IF(ISERROR(MATCH($J396,SorP!$B$1:$B$6226,0)),"",INDIRECT("'SorP'!$A$"&amp;MATCH($S396&amp;$J396,SorP!C:C,0))))</f>
        <v/>
      </c>
      <c r="U396" s="201"/>
      <c r="V396" s="226" t="e">
        <f>IF(C396="",NA(),IF(OR(C396="Smelter not listed",C396="Smelter not yet identified"),MATCH($B396&amp;$D396,'Smelter Look-up'!$J:$J,0),MATCH($B396&amp;$C396,'Smelter Look-up'!$J:$J,0)))</f>
        <v>#N/A</v>
      </c>
      <c r="X396" s="227">
        <f t="shared" ca="1" si="57"/>
        <v>0</v>
      </c>
      <c r="AB396" s="228" t="str">
        <f t="shared" si="58"/>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6"/>
        <v/>
      </c>
      <c r="T397" s="181" t="str">
        <f ca="1">IF(B397="","",IF(ISERROR(MATCH($J397,SorP!$B$1:$B$6226,0)),"",INDIRECT("'SorP'!$A$"&amp;MATCH($S397&amp;$J397,SorP!C:C,0))))</f>
        <v/>
      </c>
      <c r="U397" s="201"/>
      <c r="V397" s="226" t="e">
        <f>IF(C397="",NA(),IF(OR(C397="Smelter not listed",C397="Smelter not yet identified"),MATCH($B397&amp;$D397,'Smelter Look-up'!$J:$J,0),MATCH($B397&amp;$C397,'Smelter Look-up'!$J:$J,0)))</f>
        <v>#N/A</v>
      </c>
      <c r="X397" s="227">
        <f t="shared" ca="1" si="57"/>
        <v>0</v>
      </c>
      <c r="AB397" s="228" t="str">
        <f t="shared" si="58"/>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6"/>
        <v/>
      </c>
      <c r="T398" s="181" t="str">
        <f ca="1">IF(B398="","",IF(ISERROR(MATCH($J398,SorP!$B$1:$B$6226,0)),"",INDIRECT("'SorP'!$A$"&amp;MATCH($S398&amp;$J398,SorP!C:C,0))))</f>
        <v/>
      </c>
      <c r="U398" s="201"/>
      <c r="V398" s="226" t="e">
        <f>IF(C398="",NA(),IF(OR(C398="Smelter not listed",C398="Smelter not yet identified"),MATCH($B398&amp;$D398,'Smelter Look-up'!$J:$J,0),MATCH($B398&amp;$C398,'Smelter Look-up'!$J:$J,0)))</f>
        <v>#N/A</v>
      </c>
      <c r="X398" s="227">
        <f t="shared" ca="1" si="57"/>
        <v>0</v>
      </c>
      <c r="AB398" s="228" t="str">
        <f t="shared" si="58"/>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6"/>
        <v/>
      </c>
      <c r="T399" s="181" t="str">
        <f ca="1">IF(B399="","",IF(ISERROR(MATCH($J399,SorP!$B$1:$B$6226,0)),"",INDIRECT("'SorP'!$A$"&amp;MATCH($S399&amp;$J399,SorP!C:C,0))))</f>
        <v/>
      </c>
      <c r="U399" s="201"/>
      <c r="V399" s="226" t="e">
        <f>IF(C399="",NA(),IF(OR(C399="Smelter not listed",C399="Smelter not yet identified"),MATCH($B399&amp;$D399,'Smelter Look-up'!$J:$J,0),MATCH($B399&amp;$C399,'Smelter Look-up'!$J:$J,0)))</f>
        <v>#N/A</v>
      </c>
      <c r="X399" s="227">
        <f t="shared" ca="1" si="57"/>
        <v>0</v>
      </c>
      <c r="AB399" s="228" t="str">
        <f t="shared" si="58"/>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6"/>
        <v/>
      </c>
      <c r="T400" s="181" t="str">
        <f ca="1">IF(B400="","",IF(ISERROR(MATCH($J400,SorP!$B$1:$B$6226,0)),"",INDIRECT("'SorP'!$A$"&amp;MATCH($S400&amp;$J400,SorP!C:C,0))))</f>
        <v/>
      </c>
      <c r="U400" s="201"/>
      <c r="V400" s="226" t="e">
        <f>IF(C400="",NA(),IF(OR(C400="Smelter not listed",C400="Smelter not yet identified"),MATCH($B400&amp;$D400,'Smelter Look-up'!$J:$J,0),MATCH($B400&amp;$C400,'Smelter Look-up'!$J:$J,0)))</f>
        <v>#N/A</v>
      </c>
      <c r="X400" s="227">
        <f t="shared" ca="1" si="57"/>
        <v>0</v>
      </c>
      <c r="AB400" s="228" t="str">
        <f t="shared" si="58"/>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6"/>
        <v/>
      </c>
      <c r="T401" s="181" t="str">
        <f ca="1">IF(B401="","",IF(ISERROR(MATCH($J401,SorP!$B$1:$B$6226,0)),"",INDIRECT("'SorP'!$A$"&amp;MATCH($S401&amp;$J401,SorP!C:C,0))))</f>
        <v/>
      </c>
      <c r="U401" s="201"/>
      <c r="V401" s="226" t="e">
        <f>IF(C401="",NA(),IF(OR(C401="Smelter not listed",C401="Smelter not yet identified"),MATCH($B401&amp;$D401,'Smelter Look-up'!$J:$J,0),MATCH($B401&amp;$C401,'Smelter Look-up'!$J:$J,0)))</f>
        <v>#N/A</v>
      </c>
      <c r="X401" s="227">
        <f t="shared" ca="1" si="57"/>
        <v>0</v>
      </c>
      <c r="AB401" s="228" t="str">
        <f t="shared" si="58"/>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6"/>
        <v/>
      </c>
      <c r="T402" s="181" t="str">
        <f ca="1">IF(B402="","",IF(ISERROR(MATCH($J402,SorP!$B$1:$B$6226,0)),"",INDIRECT("'SorP'!$A$"&amp;MATCH($S402&amp;$J402,SorP!C:C,0))))</f>
        <v/>
      </c>
      <c r="U402" s="201"/>
      <c r="V402" s="226" t="e">
        <f>IF(C402="",NA(),IF(OR(C402="Smelter not listed",C402="Smelter not yet identified"),MATCH($B402&amp;$D402,'Smelter Look-up'!$J:$J,0),MATCH($B402&amp;$C402,'Smelter Look-up'!$J:$J,0)))</f>
        <v>#N/A</v>
      </c>
      <c r="X402" s="227">
        <f t="shared" ca="1" si="57"/>
        <v>0</v>
      </c>
      <c r="AB402" s="228" t="str">
        <f t="shared" si="58"/>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6"/>
        <v/>
      </c>
      <c r="T403" s="181" t="str">
        <f ca="1">IF(B403="","",IF(ISERROR(MATCH($J403,SorP!$B$1:$B$6226,0)),"",INDIRECT("'SorP'!$A$"&amp;MATCH($S403&amp;$J403,SorP!C:C,0))))</f>
        <v/>
      </c>
      <c r="U403" s="201"/>
      <c r="V403" s="226" t="e">
        <f>IF(C403="",NA(),IF(OR(C403="Smelter not listed",C403="Smelter not yet identified"),MATCH($B403&amp;$D403,'Smelter Look-up'!$J:$J,0),MATCH($B403&amp;$C403,'Smelter Look-up'!$J:$J,0)))</f>
        <v>#N/A</v>
      </c>
      <c r="X403" s="227">
        <f t="shared" ca="1" si="57"/>
        <v>0</v>
      </c>
      <c r="AB403" s="228" t="str">
        <f t="shared" si="58"/>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6"/>
        <v/>
      </c>
      <c r="T404" s="181" t="str">
        <f ca="1">IF(B404="","",IF(ISERROR(MATCH($J404,SorP!$B$1:$B$6226,0)),"",INDIRECT("'SorP'!$A$"&amp;MATCH($S404&amp;$J404,SorP!C:C,0))))</f>
        <v/>
      </c>
      <c r="U404" s="201"/>
      <c r="V404" s="226" t="e">
        <f>IF(C404="",NA(),IF(OR(C404="Smelter not listed",C404="Smelter not yet identified"),MATCH($B404&amp;$D404,'Smelter Look-up'!$J:$J,0),MATCH($B404&amp;$C404,'Smelter Look-up'!$J:$J,0)))</f>
        <v>#N/A</v>
      </c>
      <c r="X404" s="227">
        <f t="shared" ca="1" si="57"/>
        <v>0</v>
      </c>
      <c r="AB404" s="228" t="str">
        <f t="shared" si="58"/>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6"/>
        <v/>
      </c>
      <c r="T405" s="181" t="str">
        <f ca="1">IF(B405="","",IF(ISERROR(MATCH($J405,SorP!$B$1:$B$6226,0)),"",INDIRECT("'SorP'!$A$"&amp;MATCH($S405&amp;$J405,SorP!C:C,0))))</f>
        <v/>
      </c>
      <c r="U405" s="201"/>
      <c r="V405" s="226" t="e">
        <f>IF(C405="",NA(),IF(OR(C405="Smelter not listed",C405="Smelter not yet identified"),MATCH($B405&amp;$D405,'Smelter Look-up'!$J:$J,0),MATCH($B405&amp;$C405,'Smelter Look-up'!$J:$J,0)))</f>
        <v>#N/A</v>
      </c>
      <c r="X405" s="227">
        <f t="shared" ca="1" si="57"/>
        <v>0</v>
      </c>
      <c r="AB405" s="228" t="str">
        <f t="shared" si="58"/>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6"/>
        <v/>
      </c>
      <c r="T406" s="181" t="str">
        <f ca="1">IF(B406="","",IF(ISERROR(MATCH($J406,SorP!$B$1:$B$6226,0)),"",INDIRECT("'SorP'!$A$"&amp;MATCH($S406&amp;$J406,SorP!C:C,0))))</f>
        <v/>
      </c>
      <c r="U406" s="201"/>
      <c r="V406" s="226" t="e">
        <f>IF(C406="",NA(),IF(OR(C406="Smelter not listed",C406="Smelter not yet identified"),MATCH($B406&amp;$D406,'Smelter Look-up'!$J:$J,0),MATCH($B406&amp;$C406,'Smelter Look-up'!$J:$J,0)))</f>
        <v>#N/A</v>
      </c>
      <c r="X406" s="227">
        <f t="shared" ca="1" si="57"/>
        <v>0</v>
      </c>
      <c r="AB406" s="228" t="str">
        <f t="shared" si="58"/>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6"/>
        <v/>
      </c>
      <c r="T407" s="181" t="str">
        <f ca="1">IF(B407="","",IF(ISERROR(MATCH($J407,SorP!$B$1:$B$6226,0)),"",INDIRECT("'SorP'!$A$"&amp;MATCH($S407&amp;$J407,SorP!C:C,0))))</f>
        <v/>
      </c>
      <c r="U407" s="201"/>
      <c r="V407" s="226" t="e">
        <f>IF(C407="",NA(),IF(OR(C407="Smelter not listed",C407="Smelter not yet identified"),MATCH($B407&amp;$D407,'Smelter Look-up'!$J:$J,0),MATCH($B407&amp;$C407,'Smelter Look-up'!$J:$J,0)))</f>
        <v>#N/A</v>
      </c>
      <c r="X407" s="227">
        <f t="shared" ca="1" si="57"/>
        <v>0</v>
      </c>
      <c r="AB407" s="228" t="str">
        <f t="shared" si="58"/>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6"/>
        <v/>
      </c>
      <c r="T408" s="181" t="str">
        <f ca="1">IF(B408="","",IF(ISERROR(MATCH($J408,SorP!$B$1:$B$6226,0)),"",INDIRECT("'SorP'!$A$"&amp;MATCH($S408&amp;$J408,SorP!C:C,0))))</f>
        <v/>
      </c>
      <c r="U408" s="201"/>
      <c r="V408" s="226" t="e">
        <f>IF(C408="",NA(),IF(OR(C408="Smelter not listed",C408="Smelter not yet identified"),MATCH($B408&amp;$D408,'Smelter Look-up'!$J:$J,0),MATCH($B408&amp;$C408,'Smelter Look-up'!$J:$J,0)))</f>
        <v>#N/A</v>
      </c>
      <c r="X408" s="227">
        <f t="shared" ca="1" si="57"/>
        <v>0</v>
      </c>
      <c r="AB408" s="228" t="str">
        <f t="shared" si="58"/>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6"/>
        <v/>
      </c>
      <c r="T409" s="181" t="str">
        <f ca="1">IF(B409="","",IF(ISERROR(MATCH($J409,SorP!$B$1:$B$6226,0)),"",INDIRECT("'SorP'!$A$"&amp;MATCH($S409&amp;$J409,SorP!C:C,0))))</f>
        <v/>
      </c>
      <c r="U409" s="201"/>
      <c r="V409" s="226" t="e">
        <f>IF(C409="",NA(),IF(OR(C409="Smelter not listed",C409="Smelter not yet identified"),MATCH($B409&amp;$D409,'Smelter Look-up'!$J:$J,0),MATCH($B409&amp;$C409,'Smelter Look-up'!$J:$J,0)))</f>
        <v>#N/A</v>
      </c>
      <c r="X409" s="227">
        <f t="shared" ca="1" si="57"/>
        <v>0</v>
      </c>
      <c r="AB409" s="228" t="str">
        <f t="shared" si="58"/>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6"/>
        <v/>
      </c>
      <c r="T410" s="181" t="str">
        <f ca="1">IF(B410="","",IF(ISERROR(MATCH($J410,SorP!$B$1:$B$6226,0)),"",INDIRECT("'SorP'!$A$"&amp;MATCH($S410&amp;$J410,SorP!C:C,0))))</f>
        <v/>
      </c>
      <c r="U410" s="201"/>
      <c r="V410" s="226" t="e">
        <f>IF(C410="",NA(),IF(OR(C410="Smelter not listed",C410="Smelter not yet identified"),MATCH($B410&amp;$D410,'Smelter Look-up'!$J:$J,0),MATCH($B410&amp;$C410,'Smelter Look-up'!$J:$J,0)))</f>
        <v>#N/A</v>
      </c>
      <c r="X410" s="227">
        <f t="shared" ca="1" si="57"/>
        <v>0</v>
      </c>
      <c r="AB410" s="228" t="str">
        <f t="shared" si="58"/>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6"/>
        <v/>
      </c>
      <c r="T411" s="181" t="str">
        <f ca="1">IF(B411="","",IF(ISERROR(MATCH($J411,SorP!$B$1:$B$6226,0)),"",INDIRECT("'SorP'!$A$"&amp;MATCH($S411&amp;$J411,SorP!C:C,0))))</f>
        <v/>
      </c>
      <c r="U411" s="201"/>
      <c r="V411" s="226" t="e">
        <f>IF(C411="",NA(),IF(OR(C411="Smelter not listed",C411="Smelter not yet identified"),MATCH($B411&amp;$D411,'Smelter Look-up'!$J:$J,0),MATCH($B411&amp;$C411,'Smelter Look-up'!$J:$J,0)))</f>
        <v>#N/A</v>
      </c>
      <c r="X411" s="227">
        <f t="shared" ca="1" si="57"/>
        <v>0</v>
      </c>
      <c r="AB411" s="228" t="str">
        <f t="shared" si="58"/>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6"/>
        <v/>
      </c>
      <c r="T412" s="181" t="str">
        <f ca="1">IF(B412="","",IF(ISERROR(MATCH($J412,SorP!$B$1:$B$6226,0)),"",INDIRECT("'SorP'!$A$"&amp;MATCH($S412&amp;$J412,SorP!C:C,0))))</f>
        <v/>
      </c>
      <c r="U412" s="201"/>
      <c r="V412" s="226" t="e">
        <f>IF(C412="",NA(),IF(OR(C412="Smelter not listed",C412="Smelter not yet identified"),MATCH($B412&amp;$D412,'Smelter Look-up'!$J:$J,0),MATCH($B412&amp;$C412,'Smelter Look-up'!$J:$J,0)))</f>
        <v>#N/A</v>
      </c>
      <c r="X412" s="227">
        <f t="shared" ca="1" si="57"/>
        <v>0</v>
      </c>
      <c r="AB412" s="228" t="str">
        <f t="shared" si="58"/>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6"/>
        <v/>
      </c>
      <c r="T413" s="181" t="str">
        <f ca="1">IF(B413="","",IF(ISERROR(MATCH($J413,SorP!$B$1:$B$6226,0)),"",INDIRECT("'SorP'!$A$"&amp;MATCH($S413&amp;$J413,SorP!C:C,0))))</f>
        <v/>
      </c>
      <c r="U413" s="201"/>
      <c r="V413" s="226" t="e">
        <f>IF(C413="",NA(),IF(OR(C413="Smelter not listed",C413="Smelter not yet identified"),MATCH($B413&amp;$D413,'Smelter Look-up'!$J:$J,0),MATCH($B413&amp;$C413,'Smelter Look-up'!$J:$J,0)))</f>
        <v>#N/A</v>
      </c>
      <c r="X413" s="227">
        <f t="shared" ca="1" si="57"/>
        <v>0</v>
      </c>
      <c r="AB413" s="228" t="str">
        <f t="shared" si="58"/>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6"/>
        <v/>
      </c>
      <c r="T414" s="181" t="str">
        <f ca="1">IF(B414="","",IF(ISERROR(MATCH($J414,SorP!$B$1:$B$6226,0)),"",INDIRECT("'SorP'!$A$"&amp;MATCH($S414&amp;$J414,SorP!C:C,0))))</f>
        <v/>
      </c>
      <c r="U414" s="201"/>
      <c r="V414" s="226" t="e">
        <f>IF(C414="",NA(),IF(OR(C414="Smelter not listed",C414="Smelter not yet identified"),MATCH($B414&amp;$D414,'Smelter Look-up'!$J:$J,0),MATCH($B414&amp;$C414,'Smelter Look-up'!$J:$J,0)))</f>
        <v>#N/A</v>
      </c>
      <c r="X414" s="227">
        <f t="shared" ca="1" si="57"/>
        <v>0</v>
      </c>
      <c r="AB414" s="228" t="str">
        <f t="shared" si="58"/>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6"/>
        <v/>
      </c>
      <c r="T415" s="181" t="str">
        <f ca="1">IF(B415="","",IF(ISERROR(MATCH($J415,SorP!$B$1:$B$6226,0)),"",INDIRECT("'SorP'!$A$"&amp;MATCH($S415&amp;$J415,SorP!C:C,0))))</f>
        <v/>
      </c>
      <c r="U415" s="201"/>
      <c r="V415" s="226" t="e">
        <f>IF(C415="",NA(),IF(OR(C415="Smelter not listed",C415="Smelter not yet identified"),MATCH($B415&amp;$D415,'Smelter Look-up'!$J:$J,0),MATCH($B415&amp;$C415,'Smelter Look-up'!$J:$J,0)))</f>
        <v>#N/A</v>
      </c>
      <c r="X415" s="227">
        <f t="shared" ca="1" si="57"/>
        <v>0</v>
      </c>
      <c r="AB415" s="228" t="str">
        <f t="shared" si="58"/>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6"/>
        <v/>
      </c>
      <c r="T416" s="181" t="str">
        <f ca="1">IF(B416="","",IF(ISERROR(MATCH($J416,SorP!$B$1:$B$6226,0)),"",INDIRECT("'SorP'!$A$"&amp;MATCH($S416&amp;$J416,SorP!C:C,0))))</f>
        <v/>
      </c>
      <c r="U416" s="201"/>
      <c r="V416" s="226" t="e">
        <f>IF(C416="",NA(),IF(OR(C416="Smelter not listed",C416="Smelter not yet identified"),MATCH($B416&amp;$D416,'Smelter Look-up'!$J:$J,0),MATCH($B416&amp;$C416,'Smelter Look-up'!$J:$J,0)))</f>
        <v>#N/A</v>
      </c>
      <c r="X416" s="227">
        <f t="shared" ca="1" si="57"/>
        <v>0</v>
      </c>
      <c r="AB416" s="228" t="str">
        <f t="shared" si="58"/>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6"/>
        <v/>
      </c>
      <c r="T417" s="181" t="str">
        <f ca="1">IF(B417="","",IF(ISERROR(MATCH($J417,SorP!$B$1:$B$6226,0)),"",INDIRECT("'SorP'!$A$"&amp;MATCH($S417&amp;$J417,SorP!C:C,0))))</f>
        <v/>
      </c>
      <c r="U417" s="201"/>
      <c r="V417" s="226" t="e">
        <f>IF(C417="",NA(),IF(OR(C417="Smelter not listed",C417="Smelter not yet identified"),MATCH($B417&amp;$D417,'Smelter Look-up'!$J:$J,0),MATCH($B417&amp;$C417,'Smelter Look-up'!$J:$J,0)))</f>
        <v>#N/A</v>
      </c>
      <c r="X417" s="227">
        <f t="shared" ca="1" si="57"/>
        <v>0</v>
      </c>
      <c r="AB417" s="228" t="str">
        <f t="shared" si="58"/>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6"/>
        <v/>
      </c>
      <c r="T418" s="181" t="str">
        <f ca="1">IF(B418="","",IF(ISERROR(MATCH($J418,SorP!$B$1:$B$6226,0)),"",INDIRECT("'SorP'!$A$"&amp;MATCH($S418&amp;$J418,SorP!C:C,0))))</f>
        <v/>
      </c>
      <c r="U418" s="201"/>
      <c r="V418" s="226" t="e">
        <f>IF(C418="",NA(),IF(OR(C418="Smelter not listed",C418="Smelter not yet identified"),MATCH($B418&amp;$D418,'Smelter Look-up'!$J:$J,0),MATCH($B418&amp;$C418,'Smelter Look-up'!$J:$J,0)))</f>
        <v>#N/A</v>
      </c>
      <c r="X418" s="227">
        <f t="shared" ca="1" si="57"/>
        <v>0</v>
      </c>
      <c r="AB418" s="228" t="str">
        <f t="shared" si="58"/>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6"/>
        <v/>
      </c>
      <c r="T419" s="181" t="str">
        <f ca="1">IF(B419="","",IF(ISERROR(MATCH($J419,SorP!$B$1:$B$6226,0)),"",INDIRECT("'SorP'!$A$"&amp;MATCH($S419&amp;$J419,SorP!C:C,0))))</f>
        <v/>
      </c>
      <c r="U419" s="201"/>
      <c r="V419" s="226" t="e">
        <f>IF(C419="",NA(),IF(OR(C419="Smelter not listed",C419="Smelter not yet identified"),MATCH($B419&amp;$D419,'Smelter Look-up'!$J:$J,0),MATCH($B419&amp;$C419,'Smelter Look-up'!$J:$J,0)))</f>
        <v>#N/A</v>
      </c>
      <c r="X419" s="227">
        <f t="shared" ca="1" si="57"/>
        <v>0</v>
      </c>
      <c r="AB419" s="228" t="str">
        <f t="shared" si="58"/>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6"/>
        <v/>
      </c>
      <c r="T420" s="181" t="str">
        <f ca="1">IF(B420="","",IF(ISERROR(MATCH($J420,SorP!$B$1:$B$6226,0)),"",INDIRECT("'SorP'!$A$"&amp;MATCH($S420&amp;$J420,SorP!C:C,0))))</f>
        <v/>
      </c>
      <c r="U420" s="201"/>
      <c r="V420" s="226" t="e">
        <f>IF(C420="",NA(),IF(OR(C420="Smelter not listed",C420="Smelter not yet identified"),MATCH($B420&amp;$D420,'Smelter Look-up'!$J:$J,0),MATCH($B420&amp;$C420,'Smelter Look-up'!$J:$J,0)))</f>
        <v>#N/A</v>
      </c>
      <c r="X420" s="227">
        <f t="shared" ca="1" si="57"/>
        <v>0</v>
      </c>
      <c r="AB420" s="228" t="str">
        <f t="shared" si="58"/>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6"/>
        <v/>
      </c>
      <c r="T421" s="181" t="str">
        <f ca="1">IF(B421="","",IF(ISERROR(MATCH($J421,SorP!$B$1:$B$6226,0)),"",INDIRECT("'SorP'!$A$"&amp;MATCH($S421&amp;$J421,SorP!C:C,0))))</f>
        <v/>
      </c>
      <c r="U421" s="201"/>
      <c r="V421" s="226" t="e">
        <f>IF(C421="",NA(),IF(OR(C421="Smelter not listed",C421="Smelter not yet identified"),MATCH($B421&amp;$D421,'Smelter Look-up'!$J:$J,0),MATCH($B421&amp;$C421,'Smelter Look-up'!$J:$J,0)))</f>
        <v>#N/A</v>
      </c>
      <c r="X421" s="227">
        <f t="shared" ca="1" si="57"/>
        <v>0</v>
      </c>
      <c r="AB421" s="228" t="str">
        <f t="shared" si="58"/>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59">IF(B422="","",IF(ISERROR(MATCH($E422,CL,0)),"Unknown",INDIRECT("'C'!$A$"&amp;MATCH($E422,CL,0)+1)))</f>
        <v/>
      </c>
      <c r="T422" s="181" t="str">
        <f ca="1">IF(B422="","",IF(ISERROR(MATCH($J422,SorP!$B$1:$B$6226,0)),"",INDIRECT("'SorP'!$A$"&amp;MATCH($S422&amp;$J422,SorP!C:C,0))))</f>
        <v/>
      </c>
      <c r="U422" s="201"/>
      <c r="V422" s="226" t="e">
        <f>IF(C422="",NA(),IF(OR(C422="Smelter not listed",C422="Smelter not yet identified"),MATCH($B422&amp;$D422,'Smelter Look-up'!$J:$J,0),MATCH($B422&amp;$C422,'Smelter Look-up'!$J:$J,0)))</f>
        <v>#N/A</v>
      </c>
      <c r="X422" s="227">
        <f t="shared" ref="X422:X452" ca="1" si="60">IF(AND(C422="Smelter not listed",OR(LEN(D422)=0,LEN(E422)=0)),1,0)</f>
        <v>0</v>
      </c>
      <c r="AB422" s="228" t="str">
        <f t="shared" ref="AB422:AB452" si="61">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59"/>
        <v/>
      </c>
      <c r="T423" s="181" t="str">
        <f ca="1">IF(B423="","",IF(ISERROR(MATCH($J423,SorP!$B$1:$B$6226,0)),"",INDIRECT("'SorP'!$A$"&amp;MATCH($S423&amp;$J423,SorP!C:C,0))))</f>
        <v/>
      </c>
      <c r="U423" s="201"/>
      <c r="V423" s="226" t="e">
        <f>IF(C423="",NA(),IF(OR(C423="Smelter not listed",C423="Smelter not yet identified"),MATCH($B423&amp;$D423,'Smelter Look-up'!$J:$J,0),MATCH($B423&amp;$C423,'Smelter Look-up'!$J:$J,0)))</f>
        <v>#N/A</v>
      </c>
      <c r="X423" s="227">
        <f t="shared" ca="1" si="60"/>
        <v>0</v>
      </c>
      <c r="AB423" s="228" t="str">
        <f t="shared" si="61"/>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59"/>
        <v/>
      </c>
      <c r="T424" s="181" t="str">
        <f ca="1">IF(B424="","",IF(ISERROR(MATCH($J424,SorP!$B$1:$B$6226,0)),"",INDIRECT("'SorP'!$A$"&amp;MATCH($S424&amp;$J424,SorP!C:C,0))))</f>
        <v/>
      </c>
      <c r="U424" s="201"/>
      <c r="V424" s="226" t="e">
        <f>IF(C424="",NA(),IF(OR(C424="Smelter not listed",C424="Smelter not yet identified"),MATCH($B424&amp;$D424,'Smelter Look-up'!$J:$J,0),MATCH($B424&amp;$C424,'Smelter Look-up'!$J:$J,0)))</f>
        <v>#N/A</v>
      </c>
      <c r="X424" s="227">
        <f t="shared" ca="1" si="60"/>
        <v>0</v>
      </c>
      <c r="AB424" s="228" t="str">
        <f t="shared" si="61"/>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59"/>
        <v/>
      </c>
      <c r="T425" s="181" t="str">
        <f ca="1">IF(B425="","",IF(ISERROR(MATCH($J425,SorP!$B$1:$B$6226,0)),"",INDIRECT("'SorP'!$A$"&amp;MATCH($S425&amp;$J425,SorP!C:C,0))))</f>
        <v/>
      </c>
      <c r="U425" s="201"/>
      <c r="V425" s="226" t="e">
        <f>IF(C425="",NA(),IF(OR(C425="Smelter not listed",C425="Smelter not yet identified"),MATCH($B425&amp;$D425,'Smelter Look-up'!$J:$J,0),MATCH($B425&amp;$C425,'Smelter Look-up'!$J:$J,0)))</f>
        <v>#N/A</v>
      </c>
      <c r="X425" s="227">
        <f t="shared" ca="1" si="60"/>
        <v>0</v>
      </c>
      <c r="AB425" s="228" t="str">
        <f t="shared" si="61"/>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59"/>
        <v/>
      </c>
      <c r="T426" s="181" t="str">
        <f ca="1">IF(B426="","",IF(ISERROR(MATCH($J426,SorP!$B$1:$B$6226,0)),"",INDIRECT("'SorP'!$A$"&amp;MATCH($S426&amp;$J426,SorP!C:C,0))))</f>
        <v/>
      </c>
      <c r="U426" s="201"/>
      <c r="V426" s="226" t="e">
        <f>IF(C426="",NA(),IF(OR(C426="Smelter not listed",C426="Smelter not yet identified"),MATCH($B426&amp;$D426,'Smelter Look-up'!$J:$J,0),MATCH($B426&amp;$C426,'Smelter Look-up'!$J:$J,0)))</f>
        <v>#N/A</v>
      </c>
      <c r="X426" s="227">
        <f t="shared" ca="1" si="60"/>
        <v>0</v>
      </c>
      <c r="AB426" s="228" t="str">
        <f t="shared" si="61"/>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59"/>
        <v/>
      </c>
      <c r="T427" s="181" t="str">
        <f ca="1">IF(B427="","",IF(ISERROR(MATCH($J427,SorP!$B$1:$B$6226,0)),"",INDIRECT("'SorP'!$A$"&amp;MATCH($S427&amp;$J427,SorP!C:C,0))))</f>
        <v/>
      </c>
      <c r="U427" s="201"/>
      <c r="V427" s="226" t="e">
        <f>IF(C427="",NA(),IF(OR(C427="Smelter not listed",C427="Smelter not yet identified"),MATCH($B427&amp;$D427,'Smelter Look-up'!$J:$J,0),MATCH($B427&amp;$C427,'Smelter Look-up'!$J:$J,0)))</f>
        <v>#N/A</v>
      </c>
      <c r="X427" s="227">
        <f t="shared" ca="1" si="60"/>
        <v>0</v>
      </c>
      <c r="AB427" s="228" t="str">
        <f t="shared" si="61"/>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59"/>
        <v/>
      </c>
      <c r="T428" s="181" t="str">
        <f ca="1">IF(B428="","",IF(ISERROR(MATCH($J428,SorP!$B$1:$B$6226,0)),"",INDIRECT("'SorP'!$A$"&amp;MATCH($S428&amp;$J428,SorP!C:C,0))))</f>
        <v/>
      </c>
      <c r="U428" s="201"/>
      <c r="V428" s="226" t="e">
        <f>IF(C428="",NA(),IF(OR(C428="Smelter not listed",C428="Smelter not yet identified"),MATCH($B428&amp;$D428,'Smelter Look-up'!$J:$J,0),MATCH($B428&amp;$C428,'Smelter Look-up'!$J:$J,0)))</f>
        <v>#N/A</v>
      </c>
      <c r="X428" s="227">
        <f t="shared" ca="1" si="60"/>
        <v>0</v>
      </c>
      <c r="AB428" s="228" t="str">
        <f t="shared" si="61"/>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59"/>
        <v/>
      </c>
      <c r="T429" s="181" t="str">
        <f ca="1">IF(B429="","",IF(ISERROR(MATCH($J429,SorP!$B$1:$B$6226,0)),"",INDIRECT("'SorP'!$A$"&amp;MATCH($S429&amp;$J429,SorP!C:C,0))))</f>
        <v/>
      </c>
      <c r="U429" s="201"/>
      <c r="V429" s="226" t="e">
        <f>IF(C429="",NA(),IF(OR(C429="Smelter not listed",C429="Smelter not yet identified"),MATCH($B429&amp;$D429,'Smelter Look-up'!$J:$J,0),MATCH($B429&amp;$C429,'Smelter Look-up'!$J:$J,0)))</f>
        <v>#N/A</v>
      </c>
      <c r="X429" s="227">
        <f t="shared" ca="1" si="60"/>
        <v>0</v>
      </c>
      <c r="AB429" s="228" t="str">
        <f t="shared" si="61"/>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59"/>
        <v/>
      </c>
      <c r="T430" s="181" t="str">
        <f ca="1">IF(B430="","",IF(ISERROR(MATCH($J430,SorP!$B$1:$B$6226,0)),"",INDIRECT("'SorP'!$A$"&amp;MATCH($S430&amp;$J430,SorP!C:C,0))))</f>
        <v/>
      </c>
      <c r="U430" s="201"/>
      <c r="V430" s="226" t="e">
        <f>IF(C430="",NA(),IF(OR(C430="Smelter not listed",C430="Smelter not yet identified"),MATCH($B430&amp;$D430,'Smelter Look-up'!$J:$J,0),MATCH($B430&amp;$C430,'Smelter Look-up'!$J:$J,0)))</f>
        <v>#N/A</v>
      </c>
      <c r="X430" s="227">
        <f t="shared" ca="1" si="60"/>
        <v>0</v>
      </c>
      <c r="AB430" s="228" t="str">
        <f t="shared" si="61"/>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59"/>
        <v/>
      </c>
      <c r="T431" s="181" t="str">
        <f ca="1">IF(B431="","",IF(ISERROR(MATCH($J431,SorP!$B$1:$B$6226,0)),"",INDIRECT("'SorP'!$A$"&amp;MATCH($S431&amp;$J431,SorP!C:C,0))))</f>
        <v/>
      </c>
      <c r="U431" s="201"/>
      <c r="V431" s="226" t="e">
        <f>IF(C431="",NA(),IF(OR(C431="Smelter not listed",C431="Smelter not yet identified"),MATCH($B431&amp;$D431,'Smelter Look-up'!$J:$J,0),MATCH($B431&amp;$C431,'Smelter Look-up'!$J:$J,0)))</f>
        <v>#N/A</v>
      </c>
      <c r="X431" s="227">
        <f t="shared" ca="1" si="60"/>
        <v>0</v>
      </c>
      <c r="AB431" s="228" t="str">
        <f t="shared" si="61"/>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59"/>
        <v/>
      </c>
      <c r="T432" s="181" t="str">
        <f ca="1">IF(B432="","",IF(ISERROR(MATCH($J432,SorP!$B$1:$B$6226,0)),"",INDIRECT("'SorP'!$A$"&amp;MATCH($S432&amp;$J432,SorP!C:C,0))))</f>
        <v/>
      </c>
      <c r="U432" s="201"/>
      <c r="V432" s="226" t="e">
        <f>IF(C432="",NA(),IF(OR(C432="Smelter not listed",C432="Smelter not yet identified"),MATCH($B432&amp;$D432,'Smelter Look-up'!$J:$J,0),MATCH($B432&amp;$C432,'Smelter Look-up'!$J:$J,0)))</f>
        <v>#N/A</v>
      </c>
      <c r="X432" s="227">
        <f t="shared" ca="1" si="60"/>
        <v>0</v>
      </c>
      <c r="AB432" s="228" t="str">
        <f t="shared" si="61"/>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59"/>
        <v/>
      </c>
      <c r="T433" s="181" t="str">
        <f ca="1">IF(B433="","",IF(ISERROR(MATCH($J433,SorP!$B$1:$B$6226,0)),"",INDIRECT("'SorP'!$A$"&amp;MATCH($S433&amp;$J433,SorP!C:C,0))))</f>
        <v/>
      </c>
      <c r="U433" s="201"/>
      <c r="V433" s="226" t="e">
        <f>IF(C433="",NA(),IF(OR(C433="Smelter not listed",C433="Smelter not yet identified"),MATCH($B433&amp;$D433,'Smelter Look-up'!$J:$J,0),MATCH($B433&amp;$C433,'Smelter Look-up'!$J:$J,0)))</f>
        <v>#N/A</v>
      </c>
      <c r="X433" s="227">
        <f t="shared" ca="1" si="60"/>
        <v>0</v>
      </c>
      <c r="AB433" s="228" t="str">
        <f t="shared" si="61"/>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59"/>
        <v/>
      </c>
      <c r="T434" s="181" t="str">
        <f ca="1">IF(B434="","",IF(ISERROR(MATCH($J434,SorP!$B$1:$B$6226,0)),"",INDIRECT("'SorP'!$A$"&amp;MATCH($S434&amp;$J434,SorP!C:C,0))))</f>
        <v/>
      </c>
      <c r="U434" s="201"/>
      <c r="V434" s="226" t="e">
        <f>IF(C434="",NA(),IF(OR(C434="Smelter not listed",C434="Smelter not yet identified"),MATCH($B434&amp;$D434,'Smelter Look-up'!$J:$J,0),MATCH($B434&amp;$C434,'Smelter Look-up'!$J:$J,0)))</f>
        <v>#N/A</v>
      </c>
      <c r="X434" s="227">
        <f t="shared" ca="1" si="60"/>
        <v>0</v>
      </c>
      <c r="AB434" s="228" t="str">
        <f t="shared" si="61"/>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59"/>
        <v/>
      </c>
      <c r="T435" s="181" t="str">
        <f ca="1">IF(B435="","",IF(ISERROR(MATCH($J435,SorP!$B$1:$B$6226,0)),"",INDIRECT("'SorP'!$A$"&amp;MATCH($S435&amp;$J435,SorP!C:C,0))))</f>
        <v/>
      </c>
      <c r="U435" s="201"/>
      <c r="V435" s="226" t="e">
        <f>IF(C435="",NA(),IF(OR(C435="Smelter not listed",C435="Smelter not yet identified"),MATCH($B435&amp;$D435,'Smelter Look-up'!$J:$J,0),MATCH($B435&amp;$C435,'Smelter Look-up'!$J:$J,0)))</f>
        <v>#N/A</v>
      </c>
      <c r="X435" s="227">
        <f t="shared" ca="1" si="60"/>
        <v>0</v>
      </c>
      <c r="AB435" s="228" t="str">
        <f t="shared" si="61"/>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59"/>
        <v/>
      </c>
      <c r="T436" s="181" t="str">
        <f ca="1">IF(B436="","",IF(ISERROR(MATCH($J436,SorP!$B$1:$B$6226,0)),"",INDIRECT("'SorP'!$A$"&amp;MATCH($S436&amp;$J436,SorP!C:C,0))))</f>
        <v/>
      </c>
      <c r="U436" s="201"/>
      <c r="V436" s="226" t="e">
        <f>IF(C436="",NA(),IF(OR(C436="Smelter not listed",C436="Smelter not yet identified"),MATCH($B436&amp;$D436,'Smelter Look-up'!$J:$J,0),MATCH($B436&amp;$C436,'Smelter Look-up'!$J:$J,0)))</f>
        <v>#N/A</v>
      </c>
      <c r="X436" s="227">
        <f t="shared" ca="1" si="60"/>
        <v>0</v>
      </c>
      <c r="AB436" s="228" t="str">
        <f t="shared" si="61"/>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59"/>
        <v/>
      </c>
      <c r="T437" s="181" t="str">
        <f ca="1">IF(B437="","",IF(ISERROR(MATCH($J437,SorP!$B$1:$B$6226,0)),"",INDIRECT("'SorP'!$A$"&amp;MATCH($S437&amp;$J437,SorP!C:C,0))))</f>
        <v/>
      </c>
      <c r="U437" s="201"/>
      <c r="V437" s="226" t="e">
        <f>IF(C437="",NA(),IF(OR(C437="Smelter not listed",C437="Smelter not yet identified"),MATCH($B437&amp;$D437,'Smelter Look-up'!$J:$J,0),MATCH($B437&amp;$C437,'Smelter Look-up'!$J:$J,0)))</f>
        <v>#N/A</v>
      </c>
      <c r="X437" s="227">
        <f t="shared" ca="1" si="60"/>
        <v>0</v>
      </c>
      <c r="AB437" s="228" t="str">
        <f t="shared" si="61"/>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59"/>
        <v/>
      </c>
      <c r="T438" s="181" t="str">
        <f ca="1">IF(B438="","",IF(ISERROR(MATCH($J438,SorP!$B$1:$B$6226,0)),"",INDIRECT("'SorP'!$A$"&amp;MATCH($S438&amp;$J438,SorP!C:C,0))))</f>
        <v/>
      </c>
      <c r="U438" s="201"/>
      <c r="V438" s="226" t="e">
        <f>IF(C438="",NA(),IF(OR(C438="Smelter not listed",C438="Smelter not yet identified"),MATCH($B438&amp;$D438,'Smelter Look-up'!$J:$J,0),MATCH($B438&amp;$C438,'Smelter Look-up'!$J:$J,0)))</f>
        <v>#N/A</v>
      </c>
      <c r="X438" s="227">
        <f t="shared" ca="1" si="60"/>
        <v>0</v>
      </c>
      <c r="AB438" s="228" t="str">
        <f t="shared" si="61"/>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59"/>
        <v/>
      </c>
      <c r="T439" s="181" t="str">
        <f ca="1">IF(B439="","",IF(ISERROR(MATCH($J439,SorP!$B$1:$B$6226,0)),"",INDIRECT("'SorP'!$A$"&amp;MATCH($S439&amp;$J439,SorP!C:C,0))))</f>
        <v/>
      </c>
      <c r="U439" s="201"/>
      <c r="V439" s="226" t="e">
        <f>IF(C439="",NA(),IF(OR(C439="Smelter not listed",C439="Smelter not yet identified"),MATCH($B439&amp;$D439,'Smelter Look-up'!$J:$J,0),MATCH($B439&amp;$C439,'Smelter Look-up'!$J:$J,0)))</f>
        <v>#N/A</v>
      </c>
      <c r="X439" s="227">
        <f t="shared" ca="1" si="60"/>
        <v>0</v>
      </c>
      <c r="AB439" s="228" t="str">
        <f t="shared" si="61"/>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59"/>
        <v/>
      </c>
      <c r="T440" s="181" t="str">
        <f ca="1">IF(B440="","",IF(ISERROR(MATCH($J440,SorP!$B$1:$B$6226,0)),"",INDIRECT("'SorP'!$A$"&amp;MATCH($S440&amp;$J440,SorP!C:C,0))))</f>
        <v/>
      </c>
      <c r="U440" s="201"/>
      <c r="V440" s="226" t="e">
        <f>IF(C440="",NA(),IF(OR(C440="Smelter not listed",C440="Smelter not yet identified"),MATCH($B440&amp;$D440,'Smelter Look-up'!$J:$J,0),MATCH($B440&amp;$C440,'Smelter Look-up'!$J:$J,0)))</f>
        <v>#N/A</v>
      </c>
      <c r="X440" s="227">
        <f t="shared" ca="1" si="60"/>
        <v>0</v>
      </c>
      <c r="AB440" s="228" t="str">
        <f t="shared" si="61"/>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59"/>
        <v/>
      </c>
      <c r="T441" s="181" t="str">
        <f ca="1">IF(B441="","",IF(ISERROR(MATCH($J441,SorP!$B$1:$B$6226,0)),"",INDIRECT("'SorP'!$A$"&amp;MATCH($S441&amp;$J441,SorP!C:C,0))))</f>
        <v/>
      </c>
      <c r="U441" s="201"/>
      <c r="V441" s="226" t="e">
        <f>IF(C441="",NA(),IF(OR(C441="Smelter not listed",C441="Smelter not yet identified"),MATCH($B441&amp;$D441,'Smelter Look-up'!$J:$J,0),MATCH($B441&amp;$C441,'Smelter Look-up'!$J:$J,0)))</f>
        <v>#N/A</v>
      </c>
      <c r="X441" s="227">
        <f t="shared" ca="1" si="60"/>
        <v>0</v>
      </c>
      <c r="AB441" s="228" t="str">
        <f t="shared" si="61"/>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59"/>
        <v/>
      </c>
      <c r="T442" s="181" t="str">
        <f ca="1">IF(B442="","",IF(ISERROR(MATCH($J442,SorP!$B$1:$B$6226,0)),"",INDIRECT("'SorP'!$A$"&amp;MATCH($S442&amp;$J442,SorP!C:C,0))))</f>
        <v/>
      </c>
      <c r="U442" s="201"/>
      <c r="V442" s="226" t="e">
        <f>IF(C442="",NA(),IF(OR(C442="Smelter not listed",C442="Smelter not yet identified"),MATCH($B442&amp;$D442,'Smelter Look-up'!$J:$J,0),MATCH($B442&amp;$C442,'Smelter Look-up'!$J:$J,0)))</f>
        <v>#N/A</v>
      </c>
      <c r="X442" s="227">
        <f t="shared" ca="1" si="60"/>
        <v>0</v>
      </c>
      <c r="AB442" s="228" t="str">
        <f t="shared" si="61"/>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59"/>
        <v/>
      </c>
      <c r="T443" s="181" t="str">
        <f ca="1">IF(B443="","",IF(ISERROR(MATCH($J443,SorP!$B$1:$B$6226,0)),"",INDIRECT("'SorP'!$A$"&amp;MATCH($S443&amp;$J443,SorP!C:C,0))))</f>
        <v/>
      </c>
      <c r="U443" s="201"/>
      <c r="V443" s="226" t="e">
        <f>IF(C443="",NA(),IF(OR(C443="Smelter not listed",C443="Smelter not yet identified"),MATCH($B443&amp;$D443,'Smelter Look-up'!$J:$J,0),MATCH($B443&amp;$C443,'Smelter Look-up'!$J:$J,0)))</f>
        <v>#N/A</v>
      </c>
      <c r="X443" s="227">
        <f t="shared" ca="1" si="60"/>
        <v>0</v>
      </c>
      <c r="AB443" s="228" t="str">
        <f t="shared" si="61"/>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59"/>
        <v/>
      </c>
      <c r="T444" s="181" t="str">
        <f ca="1">IF(B444="","",IF(ISERROR(MATCH($J444,SorP!$B$1:$B$6226,0)),"",INDIRECT("'SorP'!$A$"&amp;MATCH($S444&amp;$J444,SorP!C:C,0))))</f>
        <v/>
      </c>
      <c r="U444" s="201"/>
      <c r="V444" s="226" t="e">
        <f>IF(C444="",NA(),IF(OR(C444="Smelter not listed",C444="Smelter not yet identified"),MATCH($B444&amp;$D444,'Smelter Look-up'!$J:$J,0),MATCH($B444&amp;$C444,'Smelter Look-up'!$J:$J,0)))</f>
        <v>#N/A</v>
      </c>
      <c r="X444" s="227">
        <f t="shared" ca="1" si="60"/>
        <v>0</v>
      </c>
      <c r="AB444" s="228" t="str">
        <f t="shared" si="61"/>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59"/>
        <v/>
      </c>
      <c r="T445" s="181" t="str">
        <f ca="1">IF(B445="","",IF(ISERROR(MATCH($J445,SorP!$B$1:$B$6226,0)),"",INDIRECT("'SorP'!$A$"&amp;MATCH($S445&amp;$J445,SorP!C:C,0))))</f>
        <v/>
      </c>
      <c r="U445" s="201"/>
      <c r="V445" s="226" t="e">
        <f>IF(C445="",NA(),IF(OR(C445="Smelter not listed",C445="Smelter not yet identified"),MATCH($B445&amp;$D445,'Smelter Look-up'!$J:$J,0),MATCH($B445&amp;$C445,'Smelter Look-up'!$J:$J,0)))</f>
        <v>#N/A</v>
      </c>
      <c r="X445" s="227">
        <f t="shared" ca="1" si="60"/>
        <v>0</v>
      </c>
      <c r="AB445" s="228" t="str">
        <f t="shared" si="61"/>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59"/>
        <v/>
      </c>
      <c r="T446" s="181" t="str">
        <f ca="1">IF(B446="","",IF(ISERROR(MATCH($J446,SorP!$B$1:$B$6226,0)),"",INDIRECT("'SorP'!$A$"&amp;MATCH($S446&amp;$J446,SorP!C:C,0))))</f>
        <v/>
      </c>
      <c r="U446" s="201"/>
      <c r="V446" s="226" t="e">
        <f>IF(C446="",NA(),IF(OR(C446="Smelter not listed",C446="Smelter not yet identified"),MATCH($B446&amp;$D446,'Smelter Look-up'!$J:$J,0),MATCH($B446&amp;$C446,'Smelter Look-up'!$J:$J,0)))</f>
        <v>#N/A</v>
      </c>
      <c r="X446" s="227">
        <f t="shared" ca="1" si="60"/>
        <v>0</v>
      </c>
      <c r="AB446" s="228" t="str">
        <f t="shared" si="61"/>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59"/>
        <v/>
      </c>
      <c r="T447" s="181" t="str">
        <f ca="1">IF(B447="","",IF(ISERROR(MATCH($J447,SorP!$B$1:$B$6226,0)),"",INDIRECT("'SorP'!$A$"&amp;MATCH($S447&amp;$J447,SorP!C:C,0))))</f>
        <v/>
      </c>
      <c r="U447" s="201"/>
      <c r="V447" s="226" t="e">
        <f>IF(C447="",NA(),IF(OR(C447="Smelter not listed",C447="Smelter not yet identified"),MATCH($B447&amp;$D447,'Smelter Look-up'!$J:$J,0),MATCH($B447&amp;$C447,'Smelter Look-up'!$J:$J,0)))</f>
        <v>#N/A</v>
      </c>
      <c r="X447" s="227">
        <f t="shared" ca="1" si="60"/>
        <v>0</v>
      </c>
      <c r="AB447" s="228" t="str">
        <f t="shared" si="61"/>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59"/>
        <v/>
      </c>
      <c r="T448" s="181" t="str">
        <f ca="1">IF(B448="","",IF(ISERROR(MATCH($J448,SorP!$B$1:$B$6226,0)),"",INDIRECT("'SorP'!$A$"&amp;MATCH($S448&amp;$J448,SorP!C:C,0))))</f>
        <v/>
      </c>
      <c r="U448" s="201"/>
      <c r="V448" s="226" t="e">
        <f>IF(C448="",NA(),IF(OR(C448="Smelter not listed",C448="Smelter not yet identified"),MATCH($B448&amp;$D448,'Smelter Look-up'!$J:$J,0),MATCH($B448&amp;$C448,'Smelter Look-up'!$J:$J,0)))</f>
        <v>#N/A</v>
      </c>
      <c r="X448" s="227">
        <f t="shared" ca="1" si="60"/>
        <v>0</v>
      </c>
      <c r="AB448" s="228" t="str">
        <f t="shared" si="61"/>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59"/>
        <v/>
      </c>
      <c r="T449" s="181" t="str">
        <f ca="1">IF(B449="","",IF(ISERROR(MATCH($J449,SorP!$B$1:$B$6226,0)),"",INDIRECT("'SorP'!$A$"&amp;MATCH($S449&amp;$J449,SorP!C:C,0))))</f>
        <v/>
      </c>
      <c r="U449" s="201"/>
      <c r="V449" s="226" t="e">
        <f>IF(C449="",NA(),IF(OR(C449="Smelter not listed",C449="Smelter not yet identified"),MATCH($B449&amp;$D449,'Smelter Look-up'!$J:$J,0),MATCH($B449&amp;$C449,'Smelter Look-up'!$J:$J,0)))</f>
        <v>#N/A</v>
      </c>
      <c r="X449" s="227">
        <f t="shared" ca="1" si="60"/>
        <v>0</v>
      </c>
      <c r="AB449" s="228" t="str">
        <f t="shared" si="61"/>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59"/>
        <v/>
      </c>
      <c r="T450" s="181" t="str">
        <f ca="1">IF(B450="","",IF(ISERROR(MATCH($J450,SorP!$B$1:$B$6226,0)),"",INDIRECT("'SorP'!$A$"&amp;MATCH($S450&amp;$J450,SorP!C:C,0))))</f>
        <v/>
      </c>
      <c r="U450" s="201"/>
      <c r="V450" s="226" t="e">
        <f>IF(C450="",NA(),IF(OR(C450="Smelter not listed",C450="Smelter not yet identified"),MATCH($B450&amp;$D450,'Smelter Look-up'!$J:$J,0),MATCH($B450&amp;$C450,'Smelter Look-up'!$J:$J,0)))</f>
        <v>#N/A</v>
      </c>
      <c r="X450" s="227">
        <f t="shared" ca="1" si="60"/>
        <v>0</v>
      </c>
      <c r="AB450" s="228" t="str">
        <f t="shared" si="61"/>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59"/>
        <v/>
      </c>
      <c r="T451" s="181" t="str">
        <f ca="1">IF(B451="","",IF(ISERROR(MATCH($J451,SorP!$B$1:$B$6226,0)),"",INDIRECT("'SorP'!$A$"&amp;MATCH($S451&amp;$J451,SorP!C:C,0))))</f>
        <v/>
      </c>
      <c r="U451" s="201"/>
      <c r="V451" s="226" t="e">
        <f>IF(C451="",NA(),IF(OR(C451="Smelter not listed",C451="Smelter not yet identified"),MATCH($B451&amp;$D451,'Smelter Look-up'!$J:$J,0),MATCH($B451&amp;$C451,'Smelter Look-up'!$J:$J,0)))</f>
        <v>#N/A</v>
      </c>
      <c r="X451" s="227">
        <f t="shared" ca="1" si="60"/>
        <v>0</v>
      </c>
      <c r="AB451" s="228" t="str">
        <f t="shared" si="61"/>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59"/>
        <v/>
      </c>
      <c r="T452" s="181" t="str">
        <f ca="1">IF(B452="","",IF(ISERROR(MATCH($J452,SorP!$B$1:$B$6226,0)),"",INDIRECT("'SorP'!$A$"&amp;MATCH($S452&amp;$J452,SorP!C:C,0))))</f>
        <v/>
      </c>
      <c r="U452" s="201"/>
      <c r="V452" s="226" t="e">
        <f>IF(C452="",NA(),IF(OR(C452="Smelter not listed",C452="Smelter not yet identified"),MATCH($B452&amp;$D452,'Smelter Look-up'!$J:$J,0),MATCH($B452&amp;$C452,'Smelter Look-up'!$J:$J,0)))</f>
        <v>#N/A</v>
      </c>
      <c r="X452" s="227">
        <f t="shared" ca="1" si="60"/>
        <v>0</v>
      </c>
      <c r="AB452" s="228" t="str">
        <f t="shared" si="61"/>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2">IF(B453="","",IF(ISERROR(MATCH($E453,CL,0)),"Unknown",INDIRECT("'C'!$A$"&amp;MATCH($E453,CL,0)+1)))</f>
        <v/>
      </c>
      <c r="T453" s="181" t="str">
        <f ca="1">IF(B453="","",IF(ISERROR(MATCH($J453,SorP!$B$1:$B$6226,0)),"",INDIRECT("'SorP'!$A$"&amp;MATCH($S453&amp;$J453,SorP!C:C,0))))</f>
        <v/>
      </c>
      <c r="U453" s="201"/>
      <c r="V453" s="226" t="e">
        <f>IF(C453="",NA(),IF(OR(C453="Smelter not listed",C453="Smelter not yet identified"),MATCH($B453&amp;$D453,'Smelter Look-up'!$J:$J,0),MATCH($B453&amp;$C453,'Smelter Look-up'!$J:$J,0)))</f>
        <v>#N/A</v>
      </c>
      <c r="X453" s="227">
        <f t="shared" ref="X453" ca="1" si="63">IF(AND(C453="Smelter not listed",OR(LEN(D453)=0,LEN(E453)=0)),1,0)</f>
        <v>0</v>
      </c>
      <c r="AB453" s="228" t="str">
        <f t="shared" ref="AB453" si="64">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5">IF(B454="","",IF(ISERROR(MATCH($E454,CL,0)),"Unknown",INDIRECT("'C'!$A$"&amp;MATCH($E454,CL,0)+1)))</f>
        <v/>
      </c>
      <c r="T454" s="181" t="str">
        <f ca="1">IF(B454="","",IF(ISERROR(MATCH($J454,SorP!$B$1:$B$6226,0)),"",INDIRECT("'SorP'!$A$"&amp;MATCH($S454&amp;$J454,SorP!C:C,0))))</f>
        <v/>
      </c>
      <c r="U454" s="201"/>
      <c r="V454" s="226" t="e">
        <f>IF(C454="",NA(),IF(OR(C454="Smelter not listed",C454="Smelter not yet identified"),MATCH($B454&amp;$D454,'Smelter Look-up'!$J:$J,0),MATCH($B454&amp;$C454,'Smelter Look-up'!$J:$J,0)))</f>
        <v>#N/A</v>
      </c>
      <c r="X454" s="227">
        <f t="shared" ref="X454:X485" ca="1" si="66">IF(AND(C454="Smelter not listed",OR(LEN(D454)=0,LEN(E454)=0)),1,0)</f>
        <v>0</v>
      </c>
      <c r="AB454" s="228" t="str">
        <f t="shared" ref="AB454:AB485" si="67">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5"/>
        <v/>
      </c>
      <c r="T455" s="181" t="str">
        <f ca="1">IF(B455="","",IF(ISERROR(MATCH($J455,SorP!$B$1:$B$6226,0)),"",INDIRECT("'SorP'!$A$"&amp;MATCH($S455&amp;$J455,SorP!C:C,0))))</f>
        <v/>
      </c>
      <c r="U455" s="201"/>
      <c r="V455" s="226" t="e">
        <f>IF(C455="",NA(),IF(OR(C455="Smelter not listed",C455="Smelter not yet identified"),MATCH($B455&amp;$D455,'Smelter Look-up'!$J:$J,0),MATCH($B455&amp;$C455,'Smelter Look-up'!$J:$J,0)))</f>
        <v>#N/A</v>
      </c>
      <c r="X455" s="227">
        <f t="shared" ca="1" si="66"/>
        <v>0</v>
      </c>
      <c r="AB455" s="228" t="str">
        <f t="shared" si="67"/>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5"/>
        <v/>
      </c>
      <c r="T456" s="181" t="str">
        <f ca="1">IF(B456="","",IF(ISERROR(MATCH($J456,SorP!$B$1:$B$6226,0)),"",INDIRECT("'SorP'!$A$"&amp;MATCH($S456&amp;$J456,SorP!C:C,0))))</f>
        <v/>
      </c>
      <c r="U456" s="201"/>
      <c r="V456" s="226" t="e">
        <f>IF(C456="",NA(),IF(OR(C456="Smelter not listed",C456="Smelter not yet identified"),MATCH($B456&amp;$D456,'Smelter Look-up'!$J:$J,0),MATCH($B456&amp;$C456,'Smelter Look-up'!$J:$J,0)))</f>
        <v>#N/A</v>
      </c>
      <c r="X456" s="227">
        <f t="shared" ca="1" si="66"/>
        <v>0</v>
      </c>
      <c r="AB456" s="228" t="str">
        <f t="shared" si="67"/>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5"/>
        <v/>
      </c>
      <c r="T457" s="181" t="str">
        <f ca="1">IF(B457="","",IF(ISERROR(MATCH($J457,SorP!$B$1:$B$6226,0)),"",INDIRECT("'SorP'!$A$"&amp;MATCH($S457&amp;$J457,SorP!C:C,0))))</f>
        <v/>
      </c>
      <c r="U457" s="201"/>
      <c r="V457" s="226" t="e">
        <f>IF(C457="",NA(),IF(OR(C457="Smelter not listed",C457="Smelter not yet identified"),MATCH($B457&amp;$D457,'Smelter Look-up'!$J:$J,0),MATCH($B457&amp;$C457,'Smelter Look-up'!$J:$J,0)))</f>
        <v>#N/A</v>
      </c>
      <c r="X457" s="227">
        <f t="shared" ca="1" si="66"/>
        <v>0</v>
      </c>
      <c r="AB457" s="228" t="str">
        <f t="shared" si="67"/>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5"/>
        <v/>
      </c>
      <c r="T458" s="181" t="str">
        <f ca="1">IF(B458="","",IF(ISERROR(MATCH($J458,SorP!$B$1:$B$6226,0)),"",INDIRECT("'SorP'!$A$"&amp;MATCH($S458&amp;$J458,SorP!C:C,0))))</f>
        <v/>
      </c>
      <c r="U458" s="201"/>
      <c r="V458" s="226" t="e">
        <f>IF(C458="",NA(),IF(OR(C458="Smelter not listed",C458="Smelter not yet identified"),MATCH($B458&amp;$D458,'Smelter Look-up'!$J:$J,0),MATCH($B458&amp;$C458,'Smelter Look-up'!$J:$J,0)))</f>
        <v>#N/A</v>
      </c>
      <c r="X458" s="227">
        <f t="shared" ca="1" si="66"/>
        <v>0</v>
      </c>
      <c r="AB458" s="228" t="str">
        <f t="shared" si="67"/>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5"/>
        <v/>
      </c>
      <c r="T459" s="181" t="str">
        <f ca="1">IF(B459="","",IF(ISERROR(MATCH($J459,SorP!$B$1:$B$6226,0)),"",INDIRECT("'SorP'!$A$"&amp;MATCH($S459&amp;$J459,SorP!C:C,0))))</f>
        <v/>
      </c>
      <c r="U459" s="201"/>
      <c r="V459" s="226" t="e">
        <f>IF(C459="",NA(),IF(OR(C459="Smelter not listed",C459="Smelter not yet identified"),MATCH($B459&amp;$D459,'Smelter Look-up'!$J:$J,0),MATCH($B459&amp;$C459,'Smelter Look-up'!$J:$J,0)))</f>
        <v>#N/A</v>
      </c>
      <c r="X459" s="227">
        <f t="shared" ca="1" si="66"/>
        <v>0</v>
      </c>
      <c r="AB459" s="228" t="str">
        <f t="shared" si="67"/>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5"/>
        <v/>
      </c>
      <c r="T460" s="181" t="str">
        <f ca="1">IF(B460="","",IF(ISERROR(MATCH($J460,SorP!$B$1:$B$6226,0)),"",INDIRECT("'SorP'!$A$"&amp;MATCH($S460&amp;$J460,SorP!C:C,0))))</f>
        <v/>
      </c>
      <c r="U460" s="201"/>
      <c r="V460" s="226" t="e">
        <f>IF(C460="",NA(),IF(OR(C460="Smelter not listed",C460="Smelter not yet identified"),MATCH($B460&amp;$D460,'Smelter Look-up'!$J:$J,0),MATCH($B460&amp;$C460,'Smelter Look-up'!$J:$J,0)))</f>
        <v>#N/A</v>
      </c>
      <c r="X460" s="227">
        <f t="shared" ca="1" si="66"/>
        <v>0</v>
      </c>
      <c r="AB460" s="228" t="str">
        <f t="shared" si="67"/>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5"/>
        <v/>
      </c>
      <c r="T461" s="181" t="str">
        <f ca="1">IF(B461="","",IF(ISERROR(MATCH($J461,SorP!$B$1:$B$6226,0)),"",INDIRECT("'SorP'!$A$"&amp;MATCH($S461&amp;$J461,SorP!C:C,0))))</f>
        <v/>
      </c>
      <c r="U461" s="201"/>
      <c r="V461" s="226" t="e">
        <f>IF(C461="",NA(),IF(OR(C461="Smelter not listed",C461="Smelter not yet identified"),MATCH($B461&amp;$D461,'Smelter Look-up'!$J:$J,0),MATCH($B461&amp;$C461,'Smelter Look-up'!$J:$J,0)))</f>
        <v>#N/A</v>
      </c>
      <c r="X461" s="227">
        <f t="shared" ca="1" si="66"/>
        <v>0</v>
      </c>
      <c r="AB461" s="228" t="str">
        <f t="shared" si="67"/>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5"/>
        <v/>
      </c>
      <c r="T462" s="181" t="str">
        <f ca="1">IF(B462="","",IF(ISERROR(MATCH($J462,SorP!$B$1:$B$6226,0)),"",INDIRECT("'SorP'!$A$"&amp;MATCH($S462&amp;$J462,SorP!C:C,0))))</f>
        <v/>
      </c>
      <c r="U462" s="201"/>
      <c r="V462" s="226" t="e">
        <f>IF(C462="",NA(),IF(OR(C462="Smelter not listed",C462="Smelter not yet identified"),MATCH($B462&amp;$D462,'Smelter Look-up'!$J:$J,0),MATCH($B462&amp;$C462,'Smelter Look-up'!$J:$J,0)))</f>
        <v>#N/A</v>
      </c>
      <c r="X462" s="227">
        <f t="shared" ca="1" si="66"/>
        <v>0</v>
      </c>
      <c r="AB462" s="228" t="str">
        <f t="shared" si="67"/>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5"/>
        <v/>
      </c>
      <c r="T463" s="181" t="str">
        <f ca="1">IF(B463="","",IF(ISERROR(MATCH($J463,SorP!$B$1:$B$6226,0)),"",INDIRECT("'SorP'!$A$"&amp;MATCH($S463&amp;$J463,SorP!C:C,0))))</f>
        <v/>
      </c>
      <c r="U463" s="201"/>
      <c r="V463" s="226" t="e">
        <f>IF(C463="",NA(),IF(OR(C463="Smelter not listed",C463="Smelter not yet identified"),MATCH($B463&amp;$D463,'Smelter Look-up'!$J:$J,0),MATCH($B463&amp;$C463,'Smelter Look-up'!$J:$J,0)))</f>
        <v>#N/A</v>
      </c>
      <c r="X463" s="227">
        <f t="shared" ca="1" si="66"/>
        <v>0</v>
      </c>
      <c r="AB463" s="228" t="str">
        <f t="shared" si="67"/>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5"/>
        <v/>
      </c>
      <c r="T464" s="181" t="str">
        <f ca="1">IF(B464="","",IF(ISERROR(MATCH($J464,SorP!$B$1:$B$6226,0)),"",INDIRECT("'SorP'!$A$"&amp;MATCH($S464&amp;$J464,SorP!C:C,0))))</f>
        <v/>
      </c>
      <c r="U464" s="201"/>
      <c r="V464" s="226" t="e">
        <f>IF(C464="",NA(),IF(OR(C464="Smelter not listed",C464="Smelter not yet identified"),MATCH($B464&amp;$D464,'Smelter Look-up'!$J:$J,0),MATCH($B464&amp;$C464,'Smelter Look-up'!$J:$J,0)))</f>
        <v>#N/A</v>
      </c>
      <c r="X464" s="227">
        <f t="shared" ca="1" si="66"/>
        <v>0</v>
      </c>
      <c r="AB464" s="228" t="str">
        <f t="shared" si="67"/>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5"/>
        <v/>
      </c>
      <c r="T465" s="181" t="str">
        <f ca="1">IF(B465="","",IF(ISERROR(MATCH($J465,SorP!$B$1:$B$6226,0)),"",INDIRECT("'SorP'!$A$"&amp;MATCH($S465&amp;$J465,SorP!C:C,0))))</f>
        <v/>
      </c>
      <c r="U465" s="201"/>
      <c r="V465" s="226" t="e">
        <f>IF(C465="",NA(),IF(OR(C465="Smelter not listed",C465="Smelter not yet identified"),MATCH($B465&amp;$D465,'Smelter Look-up'!$J:$J,0),MATCH($B465&amp;$C465,'Smelter Look-up'!$J:$J,0)))</f>
        <v>#N/A</v>
      </c>
      <c r="X465" s="227">
        <f t="shared" ca="1" si="66"/>
        <v>0</v>
      </c>
      <c r="AB465" s="228" t="str">
        <f t="shared" si="67"/>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5"/>
        <v/>
      </c>
      <c r="T466" s="181" t="str">
        <f ca="1">IF(B466="","",IF(ISERROR(MATCH($J466,SorP!$B$1:$B$6226,0)),"",INDIRECT("'SorP'!$A$"&amp;MATCH($S466&amp;$J466,SorP!C:C,0))))</f>
        <v/>
      </c>
      <c r="U466" s="201"/>
      <c r="V466" s="226" t="e">
        <f>IF(C466="",NA(),IF(OR(C466="Smelter not listed",C466="Smelter not yet identified"),MATCH($B466&amp;$D466,'Smelter Look-up'!$J:$J,0),MATCH($B466&amp;$C466,'Smelter Look-up'!$J:$J,0)))</f>
        <v>#N/A</v>
      </c>
      <c r="X466" s="227">
        <f t="shared" ca="1" si="66"/>
        <v>0</v>
      </c>
      <c r="AB466" s="228" t="str">
        <f t="shared" si="67"/>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5"/>
        <v/>
      </c>
      <c r="T467" s="181" t="str">
        <f ca="1">IF(B467="","",IF(ISERROR(MATCH($J467,SorP!$B$1:$B$6226,0)),"",INDIRECT("'SorP'!$A$"&amp;MATCH($S467&amp;$J467,SorP!C:C,0))))</f>
        <v/>
      </c>
      <c r="U467" s="201"/>
      <c r="V467" s="226" t="e">
        <f>IF(C467="",NA(),IF(OR(C467="Smelter not listed",C467="Smelter not yet identified"),MATCH($B467&amp;$D467,'Smelter Look-up'!$J:$J,0),MATCH($B467&amp;$C467,'Smelter Look-up'!$J:$J,0)))</f>
        <v>#N/A</v>
      </c>
      <c r="X467" s="227">
        <f t="shared" ca="1" si="66"/>
        <v>0</v>
      </c>
      <c r="AB467" s="228" t="str">
        <f t="shared" si="67"/>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5"/>
        <v/>
      </c>
      <c r="T468" s="181" t="str">
        <f ca="1">IF(B468="","",IF(ISERROR(MATCH($J468,SorP!$B$1:$B$6226,0)),"",INDIRECT("'SorP'!$A$"&amp;MATCH($S468&amp;$J468,SorP!C:C,0))))</f>
        <v/>
      </c>
      <c r="U468" s="201"/>
      <c r="V468" s="226" t="e">
        <f>IF(C468="",NA(),IF(OR(C468="Smelter not listed",C468="Smelter not yet identified"),MATCH($B468&amp;$D468,'Smelter Look-up'!$J:$J,0),MATCH($B468&amp;$C468,'Smelter Look-up'!$J:$J,0)))</f>
        <v>#N/A</v>
      </c>
      <c r="X468" s="227">
        <f t="shared" ca="1" si="66"/>
        <v>0</v>
      </c>
      <c r="AB468" s="228" t="str">
        <f t="shared" si="67"/>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5"/>
        <v/>
      </c>
      <c r="T469" s="181" t="str">
        <f ca="1">IF(B469="","",IF(ISERROR(MATCH($J469,SorP!$B$1:$B$6226,0)),"",INDIRECT("'SorP'!$A$"&amp;MATCH($S469&amp;$J469,SorP!C:C,0))))</f>
        <v/>
      </c>
      <c r="U469" s="201"/>
      <c r="V469" s="226" t="e">
        <f>IF(C469="",NA(),IF(OR(C469="Smelter not listed",C469="Smelter not yet identified"),MATCH($B469&amp;$D469,'Smelter Look-up'!$J:$J,0),MATCH($B469&amp;$C469,'Smelter Look-up'!$J:$J,0)))</f>
        <v>#N/A</v>
      </c>
      <c r="X469" s="227">
        <f t="shared" ca="1" si="66"/>
        <v>0</v>
      </c>
      <c r="AB469" s="228" t="str">
        <f t="shared" si="67"/>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5"/>
        <v/>
      </c>
      <c r="T470" s="181" t="str">
        <f ca="1">IF(B470="","",IF(ISERROR(MATCH($J470,SorP!$B$1:$B$6226,0)),"",INDIRECT("'SorP'!$A$"&amp;MATCH($S470&amp;$J470,SorP!C:C,0))))</f>
        <v/>
      </c>
      <c r="U470" s="201"/>
      <c r="V470" s="226" t="e">
        <f>IF(C470="",NA(),IF(OR(C470="Smelter not listed",C470="Smelter not yet identified"),MATCH($B470&amp;$D470,'Smelter Look-up'!$J:$J,0),MATCH($B470&amp;$C470,'Smelter Look-up'!$J:$J,0)))</f>
        <v>#N/A</v>
      </c>
      <c r="X470" s="227">
        <f t="shared" ca="1" si="66"/>
        <v>0</v>
      </c>
      <c r="AB470" s="228" t="str">
        <f t="shared" si="67"/>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5"/>
        <v/>
      </c>
      <c r="T471" s="181" t="str">
        <f ca="1">IF(B471="","",IF(ISERROR(MATCH($J471,SorP!$B$1:$B$6226,0)),"",INDIRECT("'SorP'!$A$"&amp;MATCH($S471&amp;$J471,SorP!C:C,0))))</f>
        <v/>
      </c>
      <c r="U471" s="201"/>
      <c r="V471" s="226" t="e">
        <f>IF(C471="",NA(),IF(OR(C471="Smelter not listed",C471="Smelter not yet identified"),MATCH($B471&amp;$D471,'Smelter Look-up'!$J:$J,0),MATCH($B471&amp;$C471,'Smelter Look-up'!$J:$J,0)))</f>
        <v>#N/A</v>
      </c>
      <c r="X471" s="227">
        <f t="shared" ca="1" si="66"/>
        <v>0</v>
      </c>
      <c r="AB471" s="228" t="str">
        <f t="shared" si="67"/>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5"/>
        <v/>
      </c>
      <c r="T472" s="181" t="str">
        <f ca="1">IF(B472="","",IF(ISERROR(MATCH($J472,SorP!$B$1:$B$6226,0)),"",INDIRECT("'SorP'!$A$"&amp;MATCH($S472&amp;$J472,SorP!C:C,0))))</f>
        <v/>
      </c>
      <c r="U472" s="201"/>
      <c r="V472" s="226" t="e">
        <f>IF(C472="",NA(),IF(OR(C472="Smelter not listed",C472="Smelter not yet identified"),MATCH($B472&amp;$D472,'Smelter Look-up'!$J:$J,0),MATCH($B472&amp;$C472,'Smelter Look-up'!$J:$J,0)))</f>
        <v>#N/A</v>
      </c>
      <c r="X472" s="227">
        <f t="shared" ca="1" si="66"/>
        <v>0</v>
      </c>
      <c r="AB472" s="228" t="str">
        <f t="shared" si="67"/>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5"/>
        <v/>
      </c>
      <c r="T473" s="181" t="str">
        <f ca="1">IF(B473="","",IF(ISERROR(MATCH($J473,SorP!$B$1:$B$6226,0)),"",INDIRECT("'SorP'!$A$"&amp;MATCH($S473&amp;$J473,SorP!C:C,0))))</f>
        <v/>
      </c>
      <c r="U473" s="201"/>
      <c r="V473" s="226" t="e">
        <f>IF(C473="",NA(),IF(OR(C473="Smelter not listed",C473="Smelter not yet identified"),MATCH($B473&amp;$D473,'Smelter Look-up'!$J:$J,0),MATCH($B473&amp;$C473,'Smelter Look-up'!$J:$J,0)))</f>
        <v>#N/A</v>
      </c>
      <c r="X473" s="227">
        <f t="shared" ca="1" si="66"/>
        <v>0</v>
      </c>
      <c r="AB473" s="228" t="str">
        <f t="shared" si="67"/>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5"/>
        <v/>
      </c>
      <c r="T474" s="181" t="str">
        <f ca="1">IF(B474="","",IF(ISERROR(MATCH($J474,SorP!$B$1:$B$6226,0)),"",INDIRECT("'SorP'!$A$"&amp;MATCH($S474&amp;$J474,SorP!C:C,0))))</f>
        <v/>
      </c>
      <c r="U474" s="201"/>
      <c r="V474" s="226" t="e">
        <f>IF(C474="",NA(),IF(OR(C474="Smelter not listed",C474="Smelter not yet identified"),MATCH($B474&amp;$D474,'Smelter Look-up'!$J:$J,0),MATCH($B474&amp;$C474,'Smelter Look-up'!$J:$J,0)))</f>
        <v>#N/A</v>
      </c>
      <c r="X474" s="227">
        <f t="shared" ca="1" si="66"/>
        <v>0</v>
      </c>
      <c r="AB474" s="228" t="str">
        <f t="shared" si="67"/>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5"/>
        <v/>
      </c>
      <c r="T475" s="181" t="str">
        <f ca="1">IF(B475="","",IF(ISERROR(MATCH($J475,SorP!$B$1:$B$6226,0)),"",INDIRECT("'SorP'!$A$"&amp;MATCH($S475&amp;$J475,SorP!C:C,0))))</f>
        <v/>
      </c>
      <c r="U475" s="201"/>
      <c r="V475" s="226" t="e">
        <f>IF(C475="",NA(),IF(OR(C475="Smelter not listed",C475="Smelter not yet identified"),MATCH($B475&amp;$D475,'Smelter Look-up'!$J:$J,0),MATCH($B475&amp;$C475,'Smelter Look-up'!$J:$J,0)))</f>
        <v>#N/A</v>
      </c>
      <c r="X475" s="227">
        <f t="shared" ca="1" si="66"/>
        <v>0</v>
      </c>
      <c r="AB475" s="228" t="str">
        <f t="shared" si="67"/>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5"/>
        <v/>
      </c>
      <c r="T476" s="181" t="str">
        <f ca="1">IF(B476="","",IF(ISERROR(MATCH($J476,SorP!$B$1:$B$6226,0)),"",INDIRECT("'SorP'!$A$"&amp;MATCH($S476&amp;$J476,SorP!C:C,0))))</f>
        <v/>
      </c>
      <c r="U476" s="201"/>
      <c r="V476" s="226" t="e">
        <f>IF(C476="",NA(),IF(OR(C476="Smelter not listed",C476="Smelter not yet identified"),MATCH($B476&amp;$D476,'Smelter Look-up'!$J:$J,0),MATCH($B476&amp;$C476,'Smelter Look-up'!$J:$J,0)))</f>
        <v>#N/A</v>
      </c>
      <c r="X476" s="227">
        <f t="shared" ca="1" si="66"/>
        <v>0</v>
      </c>
      <c r="AB476" s="228" t="str">
        <f t="shared" si="67"/>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5"/>
        <v/>
      </c>
      <c r="T477" s="181" t="str">
        <f ca="1">IF(B477="","",IF(ISERROR(MATCH($J477,SorP!$B$1:$B$6226,0)),"",INDIRECT("'SorP'!$A$"&amp;MATCH($S477&amp;$J477,SorP!C:C,0))))</f>
        <v/>
      </c>
      <c r="U477" s="201"/>
      <c r="V477" s="226" t="e">
        <f>IF(C477="",NA(),IF(OR(C477="Smelter not listed",C477="Smelter not yet identified"),MATCH($B477&amp;$D477,'Smelter Look-up'!$J:$J,0),MATCH($B477&amp;$C477,'Smelter Look-up'!$J:$J,0)))</f>
        <v>#N/A</v>
      </c>
      <c r="X477" s="227">
        <f t="shared" ca="1" si="66"/>
        <v>0</v>
      </c>
      <c r="AB477" s="228" t="str">
        <f t="shared" si="67"/>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5"/>
        <v/>
      </c>
      <c r="T478" s="181" t="str">
        <f ca="1">IF(B478="","",IF(ISERROR(MATCH($J478,SorP!$B$1:$B$6226,0)),"",INDIRECT("'SorP'!$A$"&amp;MATCH($S478&amp;$J478,SorP!C:C,0))))</f>
        <v/>
      </c>
      <c r="U478" s="201"/>
      <c r="V478" s="226" t="e">
        <f>IF(C478="",NA(),IF(OR(C478="Smelter not listed",C478="Smelter not yet identified"),MATCH($B478&amp;$D478,'Smelter Look-up'!$J:$J,0),MATCH($B478&amp;$C478,'Smelter Look-up'!$J:$J,0)))</f>
        <v>#N/A</v>
      </c>
      <c r="X478" s="227">
        <f t="shared" ca="1" si="66"/>
        <v>0</v>
      </c>
      <c r="AB478" s="228" t="str">
        <f t="shared" si="67"/>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5"/>
        <v/>
      </c>
      <c r="T479" s="181" t="str">
        <f ca="1">IF(B479="","",IF(ISERROR(MATCH($J479,SorP!$B$1:$B$6226,0)),"",INDIRECT("'SorP'!$A$"&amp;MATCH($S479&amp;$J479,SorP!C:C,0))))</f>
        <v/>
      </c>
      <c r="U479" s="201"/>
      <c r="V479" s="226" t="e">
        <f>IF(C479="",NA(),IF(OR(C479="Smelter not listed",C479="Smelter not yet identified"),MATCH($B479&amp;$D479,'Smelter Look-up'!$J:$J,0),MATCH($B479&amp;$C479,'Smelter Look-up'!$J:$J,0)))</f>
        <v>#N/A</v>
      </c>
      <c r="X479" s="227">
        <f t="shared" ca="1" si="66"/>
        <v>0</v>
      </c>
      <c r="AB479" s="228" t="str">
        <f t="shared" si="67"/>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5"/>
        <v/>
      </c>
      <c r="T480" s="181" t="str">
        <f ca="1">IF(B480="","",IF(ISERROR(MATCH($J480,SorP!$B$1:$B$6226,0)),"",INDIRECT("'SorP'!$A$"&amp;MATCH($S480&amp;$J480,SorP!C:C,0))))</f>
        <v/>
      </c>
      <c r="U480" s="201"/>
      <c r="V480" s="226" t="e">
        <f>IF(C480="",NA(),IF(OR(C480="Smelter not listed",C480="Smelter not yet identified"),MATCH($B480&amp;$D480,'Smelter Look-up'!$J:$J,0),MATCH($B480&amp;$C480,'Smelter Look-up'!$J:$J,0)))</f>
        <v>#N/A</v>
      </c>
      <c r="X480" s="227">
        <f t="shared" ca="1" si="66"/>
        <v>0</v>
      </c>
      <c r="AB480" s="228" t="str">
        <f t="shared" si="67"/>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5"/>
        <v/>
      </c>
      <c r="T481" s="181" t="str">
        <f ca="1">IF(B481="","",IF(ISERROR(MATCH($J481,SorP!$B$1:$B$6226,0)),"",INDIRECT("'SorP'!$A$"&amp;MATCH($S481&amp;$J481,SorP!C:C,0))))</f>
        <v/>
      </c>
      <c r="U481" s="201"/>
      <c r="V481" s="226" t="e">
        <f>IF(C481="",NA(),IF(OR(C481="Smelter not listed",C481="Smelter not yet identified"),MATCH($B481&amp;$D481,'Smelter Look-up'!$J:$J,0),MATCH($B481&amp;$C481,'Smelter Look-up'!$J:$J,0)))</f>
        <v>#N/A</v>
      </c>
      <c r="X481" s="227">
        <f t="shared" ca="1" si="66"/>
        <v>0</v>
      </c>
      <c r="AB481" s="228" t="str">
        <f t="shared" si="67"/>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5"/>
        <v/>
      </c>
      <c r="T482" s="181" t="str">
        <f ca="1">IF(B482="","",IF(ISERROR(MATCH($J482,SorP!$B$1:$B$6226,0)),"",INDIRECT("'SorP'!$A$"&amp;MATCH($S482&amp;$J482,SorP!C:C,0))))</f>
        <v/>
      </c>
      <c r="U482" s="201"/>
      <c r="V482" s="226" t="e">
        <f>IF(C482="",NA(),IF(OR(C482="Smelter not listed",C482="Smelter not yet identified"),MATCH($B482&amp;$D482,'Smelter Look-up'!$J:$J,0),MATCH($B482&amp;$C482,'Smelter Look-up'!$J:$J,0)))</f>
        <v>#N/A</v>
      </c>
      <c r="X482" s="227">
        <f t="shared" ca="1" si="66"/>
        <v>0</v>
      </c>
      <c r="AB482" s="228" t="str">
        <f t="shared" si="67"/>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5"/>
        <v/>
      </c>
      <c r="T483" s="181" t="str">
        <f ca="1">IF(B483="","",IF(ISERROR(MATCH($J483,SorP!$B$1:$B$6226,0)),"",INDIRECT("'SorP'!$A$"&amp;MATCH($S483&amp;$J483,SorP!C:C,0))))</f>
        <v/>
      </c>
      <c r="U483" s="201"/>
      <c r="V483" s="226" t="e">
        <f>IF(C483="",NA(),IF(OR(C483="Smelter not listed",C483="Smelter not yet identified"),MATCH($B483&amp;$D483,'Smelter Look-up'!$J:$J,0),MATCH($B483&amp;$C483,'Smelter Look-up'!$J:$J,0)))</f>
        <v>#N/A</v>
      </c>
      <c r="X483" s="227">
        <f t="shared" ca="1" si="66"/>
        <v>0</v>
      </c>
      <c r="AB483" s="228" t="str">
        <f t="shared" si="67"/>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5"/>
        <v/>
      </c>
      <c r="T484" s="181" t="str">
        <f ca="1">IF(B484="","",IF(ISERROR(MATCH($J484,SorP!$B$1:$B$6226,0)),"",INDIRECT("'SorP'!$A$"&amp;MATCH($S484&amp;$J484,SorP!C:C,0))))</f>
        <v/>
      </c>
      <c r="U484" s="201"/>
      <c r="V484" s="226" t="e">
        <f>IF(C484="",NA(),IF(OR(C484="Smelter not listed",C484="Smelter not yet identified"),MATCH($B484&amp;$D484,'Smelter Look-up'!$J:$J,0),MATCH($B484&amp;$C484,'Smelter Look-up'!$J:$J,0)))</f>
        <v>#N/A</v>
      </c>
      <c r="X484" s="227">
        <f t="shared" ca="1" si="66"/>
        <v>0</v>
      </c>
      <c r="AB484" s="228" t="str">
        <f t="shared" si="67"/>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5"/>
        <v/>
      </c>
      <c r="T485" s="181" t="str">
        <f ca="1">IF(B485="","",IF(ISERROR(MATCH($J485,SorP!$B$1:$B$6226,0)),"",INDIRECT("'SorP'!$A$"&amp;MATCH($S485&amp;$J485,SorP!C:C,0))))</f>
        <v/>
      </c>
      <c r="U485" s="201"/>
      <c r="V485" s="226" t="e">
        <f>IF(C485="",NA(),IF(OR(C485="Smelter not listed",C485="Smelter not yet identified"),MATCH($B485&amp;$D485,'Smelter Look-up'!$J:$J,0),MATCH($B485&amp;$C485,'Smelter Look-up'!$J:$J,0)))</f>
        <v>#N/A</v>
      </c>
      <c r="X485" s="227">
        <f t="shared" ca="1" si="66"/>
        <v>0</v>
      </c>
      <c r="AB485" s="228" t="str">
        <f t="shared" si="67"/>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8">IF(B486="","",IF(ISERROR(MATCH($E486,CL,0)),"Unknown",INDIRECT("'C'!$A$"&amp;MATCH($E486,CL,0)+1)))</f>
        <v/>
      </c>
      <c r="T486" s="181" t="str">
        <f ca="1">IF(B486="","",IF(ISERROR(MATCH($J486,SorP!$B$1:$B$6226,0)),"",INDIRECT("'SorP'!$A$"&amp;MATCH($S486&amp;$J486,SorP!C:C,0))))</f>
        <v/>
      </c>
      <c r="U486" s="201"/>
      <c r="V486" s="226" t="e">
        <f>IF(C486="",NA(),IF(OR(C486="Smelter not listed",C486="Smelter not yet identified"),MATCH($B486&amp;$D486,'Smelter Look-up'!$J:$J,0),MATCH($B486&amp;$C486,'Smelter Look-up'!$J:$J,0)))</f>
        <v>#N/A</v>
      </c>
      <c r="X486" s="227">
        <f t="shared" ref="X486:X516" ca="1" si="69">IF(AND(C486="Smelter not listed",OR(LEN(D486)=0,LEN(E486)=0)),1,0)</f>
        <v>0</v>
      </c>
      <c r="AB486" s="228" t="str">
        <f t="shared" ref="AB486:AB516" si="70">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8"/>
        <v/>
      </c>
      <c r="T487" s="181" t="str">
        <f ca="1">IF(B487="","",IF(ISERROR(MATCH($J487,SorP!$B$1:$B$6226,0)),"",INDIRECT("'SorP'!$A$"&amp;MATCH($S487&amp;$J487,SorP!C:C,0))))</f>
        <v/>
      </c>
      <c r="U487" s="201"/>
      <c r="V487" s="226" t="e">
        <f>IF(C487="",NA(),IF(OR(C487="Smelter not listed",C487="Smelter not yet identified"),MATCH($B487&amp;$D487,'Smelter Look-up'!$J:$J,0),MATCH($B487&amp;$C487,'Smelter Look-up'!$J:$J,0)))</f>
        <v>#N/A</v>
      </c>
      <c r="X487" s="227">
        <f t="shared" ca="1" si="69"/>
        <v>0</v>
      </c>
      <c r="AB487" s="228" t="str">
        <f t="shared" si="70"/>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8"/>
        <v/>
      </c>
      <c r="T488" s="181" t="str">
        <f ca="1">IF(B488="","",IF(ISERROR(MATCH($J488,SorP!$B$1:$B$6226,0)),"",INDIRECT("'SorP'!$A$"&amp;MATCH($S488&amp;$J488,SorP!C:C,0))))</f>
        <v/>
      </c>
      <c r="U488" s="201"/>
      <c r="V488" s="226" t="e">
        <f>IF(C488="",NA(),IF(OR(C488="Smelter not listed",C488="Smelter not yet identified"),MATCH($B488&amp;$D488,'Smelter Look-up'!$J:$J,0),MATCH($B488&amp;$C488,'Smelter Look-up'!$J:$J,0)))</f>
        <v>#N/A</v>
      </c>
      <c r="X488" s="227">
        <f t="shared" ca="1" si="69"/>
        <v>0</v>
      </c>
      <c r="AB488" s="228" t="str">
        <f t="shared" si="70"/>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8"/>
        <v/>
      </c>
      <c r="T489" s="181" t="str">
        <f ca="1">IF(B489="","",IF(ISERROR(MATCH($J489,SorP!$B$1:$B$6226,0)),"",INDIRECT("'SorP'!$A$"&amp;MATCH($S489&amp;$J489,SorP!C:C,0))))</f>
        <v/>
      </c>
      <c r="U489" s="201"/>
      <c r="V489" s="226" t="e">
        <f>IF(C489="",NA(),IF(OR(C489="Smelter not listed",C489="Smelter not yet identified"),MATCH($B489&amp;$D489,'Smelter Look-up'!$J:$J,0),MATCH($B489&amp;$C489,'Smelter Look-up'!$J:$J,0)))</f>
        <v>#N/A</v>
      </c>
      <c r="X489" s="227">
        <f t="shared" ca="1" si="69"/>
        <v>0</v>
      </c>
      <c r="AB489" s="228" t="str">
        <f t="shared" si="70"/>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8"/>
        <v/>
      </c>
      <c r="T490" s="181" t="str">
        <f ca="1">IF(B490="","",IF(ISERROR(MATCH($J490,SorP!$B$1:$B$6226,0)),"",INDIRECT("'SorP'!$A$"&amp;MATCH($S490&amp;$J490,SorP!C:C,0))))</f>
        <v/>
      </c>
      <c r="U490" s="201"/>
      <c r="V490" s="226" t="e">
        <f>IF(C490="",NA(),IF(OR(C490="Smelter not listed",C490="Smelter not yet identified"),MATCH($B490&amp;$D490,'Smelter Look-up'!$J:$J,0),MATCH($B490&amp;$C490,'Smelter Look-up'!$J:$J,0)))</f>
        <v>#N/A</v>
      </c>
      <c r="X490" s="227">
        <f t="shared" ca="1" si="69"/>
        <v>0</v>
      </c>
      <c r="AB490" s="228" t="str">
        <f t="shared" si="70"/>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8"/>
        <v/>
      </c>
      <c r="T491" s="181" t="str">
        <f ca="1">IF(B491="","",IF(ISERROR(MATCH($J491,SorP!$B$1:$B$6226,0)),"",INDIRECT("'SorP'!$A$"&amp;MATCH($S491&amp;$J491,SorP!C:C,0))))</f>
        <v/>
      </c>
      <c r="U491" s="201"/>
      <c r="V491" s="226" t="e">
        <f>IF(C491="",NA(),IF(OR(C491="Smelter not listed",C491="Smelter not yet identified"),MATCH($B491&amp;$D491,'Smelter Look-up'!$J:$J,0),MATCH($B491&amp;$C491,'Smelter Look-up'!$J:$J,0)))</f>
        <v>#N/A</v>
      </c>
      <c r="X491" s="227">
        <f t="shared" ca="1" si="69"/>
        <v>0</v>
      </c>
      <c r="AB491" s="228" t="str">
        <f t="shared" si="70"/>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8"/>
        <v/>
      </c>
      <c r="T492" s="181" t="str">
        <f ca="1">IF(B492="","",IF(ISERROR(MATCH($J492,SorP!$B$1:$B$6226,0)),"",INDIRECT("'SorP'!$A$"&amp;MATCH($S492&amp;$J492,SorP!C:C,0))))</f>
        <v/>
      </c>
      <c r="U492" s="201"/>
      <c r="V492" s="226" t="e">
        <f>IF(C492="",NA(),IF(OR(C492="Smelter not listed",C492="Smelter not yet identified"),MATCH($B492&amp;$D492,'Smelter Look-up'!$J:$J,0),MATCH($B492&amp;$C492,'Smelter Look-up'!$J:$J,0)))</f>
        <v>#N/A</v>
      </c>
      <c r="X492" s="227">
        <f t="shared" ca="1" si="69"/>
        <v>0</v>
      </c>
      <c r="AB492" s="228" t="str">
        <f t="shared" si="70"/>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8"/>
        <v/>
      </c>
      <c r="T493" s="181" t="str">
        <f ca="1">IF(B493="","",IF(ISERROR(MATCH($J493,SorP!$B$1:$B$6226,0)),"",INDIRECT("'SorP'!$A$"&amp;MATCH($S493&amp;$J493,SorP!C:C,0))))</f>
        <v/>
      </c>
      <c r="U493" s="201"/>
      <c r="V493" s="226" t="e">
        <f>IF(C493="",NA(),IF(OR(C493="Smelter not listed",C493="Smelter not yet identified"),MATCH($B493&amp;$D493,'Smelter Look-up'!$J:$J,0),MATCH($B493&amp;$C493,'Smelter Look-up'!$J:$J,0)))</f>
        <v>#N/A</v>
      </c>
      <c r="X493" s="227">
        <f t="shared" ca="1" si="69"/>
        <v>0</v>
      </c>
      <c r="AB493" s="228" t="str">
        <f t="shared" si="70"/>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8"/>
        <v/>
      </c>
      <c r="T494" s="181" t="str">
        <f ca="1">IF(B494="","",IF(ISERROR(MATCH($J494,SorP!$B$1:$B$6226,0)),"",INDIRECT("'SorP'!$A$"&amp;MATCH($S494&amp;$J494,SorP!C:C,0))))</f>
        <v/>
      </c>
      <c r="U494" s="201"/>
      <c r="V494" s="226" t="e">
        <f>IF(C494="",NA(),IF(OR(C494="Smelter not listed",C494="Smelter not yet identified"),MATCH($B494&amp;$D494,'Smelter Look-up'!$J:$J,0),MATCH($B494&amp;$C494,'Smelter Look-up'!$J:$J,0)))</f>
        <v>#N/A</v>
      </c>
      <c r="X494" s="227">
        <f t="shared" ca="1" si="69"/>
        <v>0</v>
      </c>
      <c r="AB494" s="228" t="str">
        <f t="shared" si="70"/>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8"/>
        <v/>
      </c>
      <c r="T495" s="181" t="str">
        <f ca="1">IF(B495="","",IF(ISERROR(MATCH($J495,SorP!$B$1:$B$6226,0)),"",INDIRECT("'SorP'!$A$"&amp;MATCH($S495&amp;$J495,SorP!C:C,0))))</f>
        <v/>
      </c>
      <c r="U495" s="201"/>
      <c r="V495" s="226" t="e">
        <f>IF(C495="",NA(),IF(OR(C495="Smelter not listed",C495="Smelter not yet identified"),MATCH($B495&amp;$D495,'Smelter Look-up'!$J:$J,0),MATCH($B495&amp;$C495,'Smelter Look-up'!$J:$J,0)))</f>
        <v>#N/A</v>
      </c>
      <c r="X495" s="227">
        <f t="shared" ca="1" si="69"/>
        <v>0</v>
      </c>
      <c r="AB495" s="228" t="str">
        <f t="shared" si="70"/>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8"/>
        <v/>
      </c>
      <c r="T496" s="181" t="str">
        <f ca="1">IF(B496="","",IF(ISERROR(MATCH($J496,SorP!$B$1:$B$6226,0)),"",INDIRECT("'SorP'!$A$"&amp;MATCH($S496&amp;$J496,SorP!C:C,0))))</f>
        <v/>
      </c>
      <c r="U496" s="201"/>
      <c r="V496" s="226" t="e">
        <f>IF(C496="",NA(),IF(OR(C496="Smelter not listed",C496="Smelter not yet identified"),MATCH($B496&amp;$D496,'Smelter Look-up'!$J:$J,0),MATCH($B496&amp;$C496,'Smelter Look-up'!$J:$J,0)))</f>
        <v>#N/A</v>
      </c>
      <c r="X496" s="227">
        <f t="shared" ca="1" si="69"/>
        <v>0</v>
      </c>
      <c r="AB496" s="228" t="str">
        <f t="shared" si="70"/>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8"/>
        <v/>
      </c>
      <c r="T497" s="181" t="str">
        <f ca="1">IF(B497="","",IF(ISERROR(MATCH($J497,SorP!$B$1:$B$6226,0)),"",INDIRECT("'SorP'!$A$"&amp;MATCH($S497&amp;$J497,SorP!C:C,0))))</f>
        <v/>
      </c>
      <c r="U497" s="201"/>
      <c r="V497" s="226" t="e">
        <f>IF(C497="",NA(),IF(OR(C497="Smelter not listed",C497="Smelter not yet identified"),MATCH($B497&amp;$D497,'Smelter Look-up'!$J:$J,0),MATCH($B497&amp;$C497,'Smelter Look-up'!$J:$J,0)))</f>
        <v>#N/A</v>
      </c>
      <c r="X497" s="227">
        <f t="shared" ca="1" si="69"/>
        <v>0</v>
      </c>
      <c r="AB497" s="228" t="str">
        <f t="shared" si="70"/>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8"/>
        <v/>
      </c>
      <c r="T498" s="181" t="str">
        <f ca="1">IF(B498="","",IF(ISERROR(MATCH($J498,SorP!$B$1:$B$6226,0)),"",INDIRECT("'SorP'!$A$"&amp;MATCH($S498&amp;$J498,SorP!C:C,0))))</f>
        <v/>
      </c>
      <c r="U498" s="201"/>
      <c r="V498" s="226" t="e">
        <f>IF(C498="",NA(),IF(OR(C498="Smelter not listed",C498="Smelter not yet identified"),MATCH($B498&amp;$D498,'Smelter Look-up'!$J:$J,0),MATCH($B498&amp;$C498,'Smelter Look-up'!$J:$J,0)))</f>
        <v>#N/A</v>
      </c>
      <c r="X498" s="227">
        <f t="shared" ca="1" si="69"/>
        <v>0</v>
      </c>
      <c r="AB498" s="228" t="str">
        <f t="shared" si="70"/>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8"/>
        <v/>
      </c>
      <c r="T499" s="181" t="str">
        <f ca="1">IF(B499="","",IF(ISERROR(MATCH($J499,SorP!$B$1:$B$6226,0)),"",INDIRECT("'SorP'!$A$"&amp;MATCH($S499&amp;$J499,SorP!C:C,0))))</f>
        <v/>
      </c>
      <c r="U499" s="201"/>
      <c r="V499" s="226" t="e">
        <f>IF(C499="",NA(),IF(OR(C499="Smelter not listed",C499="Smelter not yet identified"),MATCH($B499&amp;$D499,'Smelter Look-up'!$J:$J,0),MATCH($B499&amp;$C499,'Smelter Look-up'!$J:$J,0)))</f>
        <v>#N/A</v>
      </c>
      <c r="X499" s="227">
        <f t="shared" ca="1" si="69"/>
        <v>0</v>
      </c>
      <c r="AB499" s="228" t="str">
        <f t="shared" si="70"/>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8"/>
        <v/>
      </c>
      <c r="T500" s="181" t="str">
        <f ca="1">IF(B500="","",IF(ISERROR(MATCH($J500,SorP!$B$1:$B$6226,0)),"",INDIRECT("'SorP'!$A$"&amp;MATCH($S500&amp;$J500,SorP!C:C,0))))</f>
        <v/>
      </c>
      <c r="U500" s="201"/>
      <c r="V500" s="226" t="e">
        <f>IF(C500="",NA(),IF(OR(C500="Smelter not listed",C500="Smelter not yet identified"),MATCH($B500&amp;$D500,'Smelter Look-up'!$J:$J,0),MATCH($B500&amp;$C500,'Smelter Look-up'!$J:$J,0)))</f>
        <v>#N/A</v>
      </c>
      <c r="X500" s="227">
        <f t="shared" ca="1" si="69"/>
        <v>0</v>
      </c>
      <c r="AB500" s="228" t="str">
        <f t="shared" si="70"/>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8"/>
        <v/>
      </c>
      <c r="T501" s="181" t="str">
        <f ca="1">IF(B501="","",IF(ISERROR(MATCH($J501,SorP!$B$1:$B$6226,0)),"",INDIRECT("'SorP'!$A$"&amp;MATCH($S501&amp;$J501,SorP!C:C,0))))</f>
        <v/>
      </c>
      <c r="U501" s="201"/>
      <c r="V501" s="226" t="e">
        <f>IF(C501="",NA(),IF(OR(C501="Smelter not listed",C501="Smelter not yet identified"),MATCH($B501&amp;$D501,'Smelter Look-up'!$J:$J,0),MATCH($B501&amp;$C501,'Smelter Look-up'!$J:$J,0)))</f>
        <v>#N/A</v>
      </c>
      <c r="X501" s="227">
        <f t="shared" ca="1" si="69"/>
        <v>0</v>
      </c>
      <c r="AB501" s="228" t="str">
        <f t="shared" si="70"/>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8"/>
        <v/>
      </c>
      <c r="T502" s="181" t="str">
        <f ca="1">IF(B502="","",IF(ISERROR(MATCH($J502,SorP!$B$1:$B$6226,0)),"",INDIRECT("'SorP'!$A$"&amp;MATCH($S502&amp;$J502,SorP!C:C,0))))</f>
        <v/>
      </c>
      <c r="U502" s="201"/>
      <c r="V502" s="226" t="e">
        <f>IF(C502="",NA(),IF(OR(C502="Smelter not listed",C502="Smelter not yet identified"),MATCH($B502&amp;$D502,'Smelter Look-up'!$J:$J,0),MATCH($B502&amp;$C502,'Smelter Look-up'!$J:$J,0)))</f>
        <v>#N/A</v>
      </c>
      <c r="X502" s="227">
        <f t="shared" ca="1" si="69"/>
        <v>0</v>
      </c>
      <c r="AB502" s="228" t="str">
        <f t="shared" si="70"/>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8"/>
        <v/>
      </c>
      <c r="T503" s="181" t="str">
        <f ca="1">IF(B503="","",IF(ISERROR(MATCH($J503,SorP!$B$1:$B$6226,0)),"",INDIRECT("'SorP'!$A$"&amp;MATCH($S503&amp;$J503,SorP!C:C,0))))</f>
        <v/>
      </c>
      <c r="U503" s="201"/>
      <c r="V503" s="226" t="e">
        <f>IF(C503="",NA(),IF(OR(C503="Smelter not listed",C503="Smelter not yet identified"),MATCH($B503&amp;$D503,'Smelter Look-up'!$J:$J,0),MATCH($B503&amp;$C503,'Smelter Look-up'!$J:$J,0)))</f>
        <v>#N/A</v>
      </c>
      <c r="X503" s="227">
        <f t="shared" ca="1" si="69"/>
        <v>0</v>
      </c>
      <c r="AB503" s="228" t="str">
        <f t="shared" si="70"/>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8"/>
        <v/>
      </c>
      <c r="T504" s="181" t="str">
        <f ca="1">IF(B504="","",IF(ISERROR(MATCH($J504,SorP!$B$1:$B$6226,0)),"",INDIRECT("'SorP'!$A$"&amp;MATCH($S504&amp;$J504,SorP!C:C,0))))</f>
        <v/>
      </c>
      <c r="U504" s="201"/>
      <c r="V504" s="226" t="e">
        <f>IF(C504="",NA(),IF(OR(C504="Smelter not listed",C504="Smelter not yet identified"),MATCH($B504&amp;$D504,'Smelter Look-up'!$J:$J,0),MATCH($B504&amp;$C504,'Smelter Look-up'!$J:$J,0)))</f>
        <v>#N/A</v>
      </c>
      <c r="X504" s="227">
        <f t="shared" ca="1" si="69"/>
        <v>0</v>
      </c>
      <c r="AB504" s="228" t="str">
        <f t="shared" si="70"/>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8"/>
        <v/>
      </c>
      <c r="T505" s="181" t="str">
        <f ca="1">IF(B505="","",IF(ISERROR(MATCH($J505,SorP!$B$1:$B$6226,0)),"",INDIRECT("'SorP'!$A$"&amp;MATCH($S505&amp;$J505,SorP!C:C,0))))</f>
        <v/>
      </c>
      <c r="U505" s="201"/>
      <c r="V505" s="226" t="e">
        <f>IF(C505="",NA(),IF(OR(C505="Smelter not listed",C505="Smelter not yet identified"),MATCH($B505&amp;$D505,'Smelter Look-up'!$J:$J,0),MATCH($B505&amp;$C505,'Smelter Look-up'!$J:$J,0)))</f>
        <v>#N/A</v>
      </c>
      <c r="X505" s="227">
        <f t="shared" ca="1" si="69"/>
        <v>0</v>
      </c>
      <c r="AB505" s="228" t="str">
        <f t="shared" si="70"/>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8"/>
        <v/>
      </c>
      <c r="T506" s="181" t="str">
        <f ca="1">IF(B506="","",IF(ISERROR(MATCH($J506,SorP!$B$1:$B$6226,0)),"",INDIRECT("'SorP'!$A$"&amp;MATCH($S506&amp;$J506,SorP!C:C,0))))</f>
        <v/>
      </c>
      <c r="U506" s="201"/>
      <c r="V506" s="226" t="e">
        <f>IF(C506="",NA(),IF(OR(C506="Smelter not listed",C506="Smelter not yet identified"),MATCH($B506&amp;$D506,'Smelter Look-up'!$J:$J,0),MATCH($B506&amp;$C506,'Smelter Look-up'!$J:$J,0)))</f>
        <v>#N/A</v>
      </c>
      <c r="X506" s="227">
        <f t="shared" ca="1" si="69"/>
        <v>0</v>
      </c>
      <c r="AB506" s="228" t="str">
        <f t="shared" si="70"/>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8"/>
        <v/>
      </c>
      <c r="T507" s="181" t="str">
        <f ca="1">IF(B507="","",IF(ISERROR(MATCH($J507,SorP!$B$1:$B$6226,0)),"",INDIRECT("'SorP'!$A$"&amp;MATCH($S507&amp;$J507,SorP!C:C,0))))</f>
        <v/>
      </c>
      <c r="U507" s="201"/>
      <c r="V507" s="226" t="e">
        <f>IF(C507="",NA(),IF(OR(C507="Smelter not listed",C507="Smelter not yet identified"),MATCH($B507&amp;$D507,'Smelter Look-up'!$J:$J,0),MATCH($B507&amp;$C507,'Smelter Look-up'!$J:$J,0)))</f>
        <v>#N/A</v>
      </c>
      <c r="X507" s="227">
        <f t="shared" ca="1" si="69"/>
        <v>0</v>
      </c>
      <c r="AB507" s="228" t="str">
        <f t="shared" si="70"/>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8"/>
        <v/>
      </c>
      <c r="T508" s="181" t="str">
        <f ca="1">IF(B508="","",IF(ISERROR(MATCH($J508,SorP!$B$1:$B$6226,0)),"",INDIRECT("'SorP'!$A$"&amp;MATCH($S508&amp;$J508,SorP!C:C,0))))</f>
        <v/>
      </c>
      <c r="U508" s="201"/>
      <c r="V508" s="226" t="e">
        <f>IF(C508="",NA(),IF(OR(C508="Smelter not listed",C508="Smelter not yet identified"),MATCH($B508&amp;$D508,'Smelter Look-up'!$J:$J,0),MATCH($B508&amp;$C508,'Smelter Look-up'!$J:$J,0)))</f>
        <v>#N/A</v>
      </c>
      <c r="X508" s="227">
        <f t="shared" ca="1" si="69"/>
        <v>0</v>
      </c>
      <c r="AB508" s="228" t="str">
        <f t="shared" si="70"/>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8"/>
        <v/>
      </c>
      <c r="T509" s="181" t="str">
        <f ca="1">IF(B509="","",IF(ISERROR(MATCH($J509,SorP!$B$1:$B$6226,0)),"",INDIRECT("'SorP'!$A$"&amp;MATCH($S509&amp;$J509,SorP!C:C,0))))</f>
        <v/>
      </c>
      <c r="U509" s="201"/>
      <c r="V509" s="226" t="e">
        <f>IF(C509="",NA(),IF(OR(C509="Smelter not listed",C509="Smelter not yet identified"),MATCH($B509&amp;$D509,'Smelter Look-up'!$J:$J,0),MATCH($B509&amp;$C509,'Smelter Look-up'!$J:$J,0)))</f>
        <v>#N/A</v>
      </c>
      <c r="X509" s="227">
        <f t="shared" ca="1" si="69"/>
        <v>0</v>
      </c>
      <c r="AB509" s="228" t="str">
        <f t="shared" si="70"/>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8"/>
        <v/>
      </c>
      <c r="T510" s="181" t="str">
        <f ca="1">IF(B510="","",IF(ISERROR(MATCH($J510,SorP!$B$1:$B$6226,0)),"",INDIRECT("'SorP'!$A$"&amp;MATCH($S510&amp;$J510,SorP!C:C,0))))</f>
        <v/>
      </c>
      <c r="U510" s="201"/>
      <c r="V510" s="226" t="e">
        <f>IF(C510="",NA(),IF(OR(C510="Smelter not listed",C510="Smelter not yet identified"),MATCH($B510&amp;$D510,'Smelter Look-up'!$J:$J,0),MATCH($B510&amp;$C510,'Smelter Look-up'!$J:$J,0)))</f>
        <v>#N/A</v>
      </c>
      <c r="X510" s="227">
        <f t="shared" ca="1" si="69"/>
        <v>0</v>
      </c>
      <c r="AB510" s="228" t="str">
        <f t="shared" si="70"/>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8"/>
        <v/>
      </c>
      <c r="T511" s="181" t="str">
        <f ca="1">IF(B511="","",IF(ISERROR(MATCH($J511,SorP!$B$1:$B$6226,0)),"",INDIRECT("'SorP'!$A$"&amp;MATCH($S511&amp;$J511,SorP!C:C,0))))</f>
        <v/>
      </c>
      <c r="U511" s="201"/>
      <c r="V511" s="226" t="e">
        <f>IF(C511="",NA(),IF(OR(C511="Smelter not listed",C511="Smelter not yet identified"),MATCH($B511&amp;$D511,'Smelter Look-up'!$J:$J,0),MATCH($B511&amp;$C511,'Smelter Look-up'!$J:$J,0)))</f>
        <v>#N/A</v>
      </c>
      <c r="X511" s="227">
        <f t="shared" ca="1" si="69"/>
        <v>0</v>
      </c>
      <c r="AB511" s="228" t="str">
        <f t="shared" si="70"/>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8"/>
        <v/>
      </c>
      <c r="T512" s="181" t="str">
        <f ca="1">IF(B512="","",IF(ISERROR(MATCH($J512,SorP!$B$1:$B$6226,0)),"",INDIRECT("'SorP'!$A$"&amp;MATCH($S512&amp;$J512,SorP!C:C,0))))</f>
        <v/>
      </c>
      <c r="U512" s="201"/>
      <c r="V512" s="226" t="e">
        <f>IF(C512="",NA(),IF(OR(C512="Smelter not listed",C512="Smelter not yet identified"),MATCH($B512&amp;$D512,'Smelter Look-up'!$J:$J,0),MATCH($B512&amp;$C512,'Smelter Look-up'!$J:$J,0)))</f>
        <v>#N/A</v>
      </c>
      <c r="X512" s="227">
        <f t="shared" ca="1" si="69"/>
        <v>0</v>
      </c>
      <c r="AB512" s="228" t="str">
        <f t="shared" si="70"/>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8"/>
        <v/>
      </c>
      <c r="T513" s="181" t="str">
        <f ca="1">IF(B513="","",IF(ISERROR(MATCH($J513,SorP!$B$1:$B$6226,0)),"",INDIRECT("'SorP'!$A$"&amp;MATCH($S513&amp;$J513,SorP!C:C,0))))</f>
        <v/>
      </c>
      <c r="U513" s="201"/>
      <c r="V513" s="226" t="e">
        <f>IF(C513="",NA(),IF(OR(C513="Smelter not listed",C513="Smelter not yet identified"),MATCH($B513&amp;$D513,'Smelter Look-up'!$J:$J,0),MATCH($B513&amp;$C513,'Smelter Look-up'!$J:$J,0)))</f>
        <v>#N/A</v>
      </c>
      <c r="X513" s="227">
        <f t="shared" ca="1" si="69"/>
        <v>0</v>
      </c>
      <c r="AB513" s="228" t="str">
        <f t="shared" si="70"/>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8"/>
        <v/>
      </c>
      <c r="T514" s="181" t="str">
        <f ca="1">IF(B514="","",IF(ISERROR(MATCH($J514,SorP!$B$1:$B$6226,0)),"",INDIRECT("'SorP'!$A$"&amp;MATCH($S514&amp;$J514,SorP!C:C,0))))</f>
        <v/>
      </c>
      <c r="U514" s="201"/>
      <c r="V514" s="226" t="e">
        <f>IF(C514="",NA(),IF(OR(C514="Smelter not listed",C514="Smelter not yet identified"),MATCH($B514&amp;$D514,'Smelter Look-up'!$J:$J,0),MATCH($B514&amp;$C514,'Smelter Look-up'!$J:$J,0)))</f>
        <v>#N/A</v>
      </c>
      <c r="X514" s="227">
        <f t="shared" ca="1" si="69"/>
        <v>0</v>
      </c>
      <c r="AB514" s="228" t="str">
        <f t="shared" si="70"/>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8"/>
        <v/>
      </c>
      <c r="T515" s="181" t="str">
        <f ca="1">IF(B515="","",IF(ISERROR(MATCH($J515,SorP!$B$1:$B$6226,0)),"",INDIRECT("'SorP'!$A$"&amp;MATCH($S515&amp;$J515,SorP!C:C,0))))</f>
        <v/>
      </c>
      <c r="U515" s="201"/>
      <c r="V515" s="226" t="e">
        <f>IF(C515="",NA(),IF(OR(C515="Smelter not listed",C515="Smelter not yet identified"),MATCH($B515&amp;$D515,'Smelter Look-up'!$J:$J,0),MATCH($B515&amp;$C515,'Smelter Look-up'!$J:$J,0)))</f>
        <v>#N/A</v>
      </c>
      <c r="X515" s="227">
        <f t="shared" ca="1" si="69"/>
        <v>0</v>
      </c>
      <c r="AB515" s="228" t="str">
        <f t="shared" si="70"/>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8"/>
        <v/>
      </c>
      <c r="T516" s="181" t="str">
        <f ca="1">IF(B516="","",IF(ISERROR(MATCH($J516,SorP!$B$1:$B$6226,0)),"",INDIRECT("'SorP'!$A$"&amp;MATCH($S516&amp;$J516,SorP!C:C,0))))</f>
        <v/>
      </c>
      <c r="U516" s="201"/>
      <c r="V516" s="226" t="e">
        <f>IF(C516="",NA(),IF(OR(C516="Smelter not listed",C516="Smelter not yet identified"),MATCH($B516&amp;$D516,'Smelter Look-up'!$J:$J,0),MATCH($B516&amp;$C516,'Smelter Look-up'!$J:$J,0)))</f>
        <v>#N/A</v>
      </c>
      <c r="X516" s="227">
        <f t="shared" ca="1" si="69"/>
        <v>0</v>
      </c>
      <c r="AB516" s="228" t="str">
        <f t="shared" si="70"/>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1">IF(B517="","",IF(ISERROR(MATCH($E517,CL,0)),"Unknown",INDIRECT("'C'!$A$"&amp;MATCH($E517,CL,0)+1)))</f>
        <v/>
      </c>
      <c r="T517" s="181" t="str">
        <f ca="1">IF(B517="","",IF(ISERROR(MATCH($J517,SorP!$B$1:$B$6226,0)),"",INDIRECT("'SorP'!$A$"&amp;MATCH($S517&amp;$J517,SorP!C:C,0))))</f>
        <v/>
      </c>
      <c r="U517" s="201"/>
      <c r="V517" s="226" t="e">
        <f>IF(C517="",NA(),IF(OR(C517="Smelter not listed",C517="Smelter not yet identified"),MATCH($B517&amp;$D517,'Smelter Look-up'!$J:$J,0),MATCH($B517&amp;$C517,'Smelter Look-up'!$J:$J,0)))</f>
        <v>#N/A</v>
      </c>
      <c r="X517" s="227">
        <f t="shared" ref="X517" ca="1" si="72">IF(AND(C517="Smelter not listed",OR(LEN(D517)=0,LEN(E517)=0)),1,0)</f>
        <v>0</v>
      </c>
      <c r="AB517" s="228" t="str">
        <f t="shared" ref="AB517" si="73">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4">IF(B518="","",IF(ISERROR(MATCH($E518,CL,0)),"Unknown",INDIRECT("'C'!$A$"&amp;MATCH($E518,CL,0)+1)))</f>
        <v/>
      </c>
      <c r="T518" s="181" t="str">
        <f ca="1">IF(B518="","",IF(ISERROR(MATCH($J518,SorP!$B$1:$B$6226,0)),"",INDIRECT("'SorP'!$A$"&amp;MATCH($S518&amp;$J518,SorP!C:C,0))))</f>
        <v/>
      </c>
      <c r="U518" s="201"/>
      <c r="V518" s="226" t="e">
        <f>IF(C518="",NA(),IF(OR(C518="Smelter not listed",C518="Smelter not yet identified"),MATCH($B518&amp;$D518,'Smelter Look-up'!$J:$J,0),MATCH($B518&amp;$C518,'Smelter Look-up'!$J:$J,0)))</f>
        <v>#N/A</v>
      </c>
      <c r="X518" s="227">
        <f t="shared" ref="X518:X549" ca="1" si="75">IF(AND(C518="Smelter not listed",OR(LEN(D518)=0,LEN(E518)=0)),1,0)</f>
        <v>0</v>
      </c>
      <c r="AB518" s="228" t="str">
        <f t="shared" ref="AB518:AB549" si="76">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4"/>
        <v/>
      </c>
      <c r="T519" s="181" t="str">
        <f ca="1">IF(B519="","",IF(ISERROR(MATCH($J519,SorP!$B$1:$B$6226,0)),"",INDIRECT("'SorP'!$A$"&amp;MATCH($S519&amp;$J519,SorP!C:C,0))))</f>
        <v/>
      </c>
      <c r="U519" s="201"/>
      <c r="V519" s="226" t="e">
        <f>IF(C519="",NA(),IF(OR(C519="Smelter not listed",C519="Smelter not yet identified"),MATCH($B519&amp;$D519,'Smelter Look-up'!$J:$J,0),MATCH($B519&amp;$C519,'Smelter Look-up'!$J:$J,0)))</f>
        <v>#N/A</v>
      </c>
      <c r="X519" s="227">
        <f t="shared" ca="1" si="75"/>
        <v>0</v>
      </c>
      <c r="AB519" s="228" t="str">
        <f t="shared" si="76"/>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4"/>
        <v/>
      </c>
      <c r="T520" s="181" t="str">
        <f ca="1">IF(B520="","",IF(ISERROR(MATCH($J520,SorP!$B$1:$B$6226,0)),"",INDIRECT("'SorP'!$A$"&amp;MATCH($S520&amp;$J520,SorP!C:C,0))))</f>
        <v/>
      </c>
      <c r="U520" s="201"/>
      <c r="V520" s="226" t="e">
        <f>IF(C520="",NA(),IF(OR(C520="Smelter not listed",C520="Smelter not yet identified"),MATCH($B520&amp;$D520,'Smelter Look-up'!$J:$J,0),MATCH($B520&amp;$C520,'Smelter Look-up'!$J:$J,0)))</f>
        <v>#N/A</v>
      </c>
      <c r="X520" s="227">
        <f t="shared" ca="1" si="75"/>
        <v>0</v>
      </c>
      <c r="AB520" s="228" t="str">
        <f t="shared" si="76"/>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4"/>
        <v/>
      </c>
      <c r="T521" s="181" t="str">
        <f ca="1">IF(B521="","",IF(ISERROR(MATCH($J521,SorP!$B$1:$B$6226,0)),"",INDIRECT("'SorP'!$A$"&amp;MATCH($S521&amp;$J521,SorP!C:C,0))))</f>
        <v/>
      </c>
      <c r="U521" s="201"/>
      <c r="V521" s="226" t="e">
        <f>IF(C521="",NA(),IF(OR(C521="Smelter not listed",C521="Smelter not yet identified"),MATCH($B521&amp;$D521,'Smelter Look-up'!$J:$J,0),MATCH($B521&amp;$C521,'Smelter Look-up'!$J:$J,0)))</f>
        <v>#N/A</v>
      </c>
      <c r="X521" s="227">
        <f t="shared" ca="1" si="75"/>
        <v>0</v>
      </c>
      <c r="AB521" s="228" t="str">
        <f t="shared" si="76"/>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4"/>
        <v/>
      </c>
      <c r="T522" s="181" t="str">
        <f ca="1">IF(B522="","",IF(ISERROR(MATCH($J522,SorP!$B$1:$B$6226,0)),"",INDIRECT("'SorP'!$A$"&amp;MATCH($S522&amp;$J522,SorP!C:C,0))))</f>
        <v/>
      </c>
      <c r="U522" s="201"/>
      <c r="V522" s="226" t="e">
        <f>IF(C522="",NA(),IF(OR(C522="Smelter not listed",C522="Smelter not yet identified"),MATCH($B522&amp;$D522,'Smelter Look-up'!$J:$J,0),MATCH($B522&amp;$C522,'Smelter Look-up'!$J:$J,0)))</f>
        <v>#N/A</v>
      </c>
      <c r="X522" s="227">
        <f t="shared" ca="1" si="75"/>
        <v>0</v>
      </c>
      <c r="AB522" s="228" t="str">
        <f t="shared" si="76"/>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4"/>
        <v/>
      </c>
      <c r="T523" s="181" t="str">
        <f ca="1">IF(B523="","",IF(ISERROR(MATCH($J523,SorP!$B$1:$B$6226,0)),"",INDIRECT("'SorP'!$A$"&amp;MATCH($S523&amp;$J523,SorP!C:C,0))))</f>
        <v/>
      </c>
      <c r="U523" s="201"/>
      <c r="V523" s="226" t="e">
        <f>IF(C523="",NA(),IF(OR(C523="Smelter not listed",C523="Smelter not yet identified"),MATCH($B523&amp;$D523,'Smelter Look-up'!$J:$J,0),MATCH($B523&amp;$C523,'Smelter Look-up'!$J:$J,0)))</f>
        <v>#N/A</v>
      </c>
      <c r="X523" s="227">
        <f t="shared" ca="1" si="75"/>
        <v>0</v>
      </c>
      <c r="AB523" s="228" t="str">
        <f t="shared" si="76"/>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4"/>
        <v/>
      </c>
      <c r="T524" s="181" t="str">
        <f ca="1">IF(B524="","",IF(ISERROR(MATCH($J524,SorP!$B$1:$B$6226,0)),"",INDIRECT("'SorP'!$A$"&amp;MATCH($S524&amp;$J524,SorP!C:C,0))))</f>
        <v/>
      </c>
      <c r="U524" s="201"/>
      <c r="V524" s="226" t="e">
        <f>IF(C524="",NA(),IF(OR(C524="Smelter not listed",C524="Smelter not yet identified"),MATCH($B524&amp;$D524,'Smelter Look-up'!$J:$J,0),MATCH($B524&amp;$C524,'Smelter Look-up'!$J:$J,0)))</f>
        <v>#N/A</v>
      </c>
      <c r="X524" s="227">
        <f t="shared" ca="1" si="75"/>
        <v>0</v>
      </c>
      <c r="AB524" s="228" t="str">
        <f t="shared" si="76"/>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4"/>
        <v/>
      </c>
      <c r="T525" s="181" t="str">
        <f ca="1">IF(B525="","",IF(ISERROR(MATCH($J525,SorP!$B$1:$B$6226,0)),"",INDIRECT("'SorP'!$A$"&amp;MATCH($S525&amp;$J525,SorP!C:C,0))))</f>
        <v/>
      </c>
      <c r="U525" s="201"/>
      <c r="V525" s="226" t="e">
        <f>IF(C525="",NA(),IF(OR(C525="Smelter not listed",C525="Smelter not yet identified"),MATCH($B525&amp;$D525,'Smelter Look-up'!$J:$J,0),MATCH($B525&amp;$C525,'Smelter Look-up'!$J:$J,0)))</f>
        <v>#N/A</v>
      </c>
      <c r="X525" s="227">
        <f t="shared" ca="1" si="75"/>
        <v>0</v>
      </c>
      <c r="AB525" s="228" t="str">
        <f t="shared" si="76"/>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4"/>
        <v/>
      </c>
      <c r="T526" s="181" t="str">
        <f ca="1">IF(B526="","",IF(ISERROR(MATCH($J526,SorP!$B$1:$B$6226,0)),"",INDIRECT("'SorP'!$A$"&amp;MATCH($S526&amp;$J526,SorP!C:C,0))))</f>
        <v/>
      </c>
      <c r="U526" s="201"/>
      <c r="V526" s="226" t="e">
        <f>IF(C526="",NA(),IF(OR(C526="Smelter not listed",C526="Smelter not yet identified"),MATCH($B526&amp;$D526,'Smelter Look-up'!$J:$J,0),MATCH($B526&amp;$C526,'Smelter Look-up'!$J:$J,0)))</f>
        <v>#N/A</v>
      </c>
      <c r="X526" s="227">
        <f t="shared" ca="1" si="75"/>
        <v>0</v>
      </c>
      <c r="AB526" s="228" t="str">
        <f t="shared" si="76"/>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4"/>
        <v/>
      </c>
      <c r="T527" s="181" t="str">
        <f ca="1">IF(B527="","",IF(ISERROR(MATCH($J527,SorP!$B$1:$B$6226,0)),"",INDIRECT("'SorP'!$A$"&amp;MATCH($S527&amp;$J527,SorP!C:C,0))))</f>
        <v/>
      </c>
      <c r="U527" s="201"/>
      <c r="V527" s="226" t="e">
        <f>IF(C527="",NA(),IF(OR(C527="Smelter not listed",C527="Smelter not yet identified"),MATCH($B527&amp;$D527,'Smelter Look-up'!$J:$J,0),MATCH($B527&amp;$C527,'Smelter Look-up'!$J:$J,0)))</f>
        <v>#N/A</v>
      </c>
      <c r="X527" s="227">
        <f t="shared" ca="1" si="75"/>
        <v>0</v>
      </c>
      <c r="AB527" s="228" t="str">
        <f t="shared" si="76"/>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4"/>
        <v/>
      </c>
      <c r="T528" s="181" t="str">
        <f ca="1">IF(B528="","",IF(ISERROR(MATCH($J528,SorP!$B$1:$B$6226,0)),"",INDIRECT("'SorP'!$A$"&amp;MATCH($S528&amp;$J528,SorP!C:C,0))))</f>
        <v/>
      </c>
      <c r="U528" s="201"/>
      <c r="V528" s="226" t="e">
        <f>IF(C528="",NA(),IF(OR(C528="Smelter not listed",C528="Smelter not yet identified"),MATCH($B528&amp;$D528,'Smelter Look-up'!$J:$J,0),MATCH($B528&amp;$C528,'Smelter Look-up'!$J:$J,0)))</f>
        <v>#N/A</v>
      </c>
      <c r="X528" s="227">
        <f t="shared" ca="1" si="75"/>
        <v>0</v>
      </c>
      <c r="AB528" s="228" t="str">
        <f t="shared" si="76"/>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4"/>
        <v/>
      </c>
      <c r="T529" s="181" t="str">
        <f ca="1">IF(B529="","",IF(ISERROR(MATCH($J529,SorP!$B$1:$B$6226,0)),"",INDIRECT("'SorP'!$A$"&amp;MATCH($S529&amp;$J529,SorP!C:C,0))))</f>
        <v/>
      </c>
      <c r="U529" s="201"/>
      <c r="V529" s="226" t="e">
        <f>IF(C529="",NA(),IF(OR(C529="Smelter not listed",C529="Smelter not yet identified"),MATCH($B529&amp;$D529,'Smelter Look-up'!$J:$J,0),MATCH($B529&amp;$C529,'Smelter Look-up'!$J:$J,0)))</f>
        <v>#N/A</v>
      </c>
      <c r="X529" s="227">
        <f t="shared" ca="1" si="75"/>
        <v>0</v>
      </c>
      <c r="AB529" s="228" t="str">
        <f t="shared" si="76"/>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4"/>
        <v/>
      </c>
      <c r="T530" s="181" t="str">
        <f ca="1">IF(B530="","",IF(ISERROR(MATCH($J530,SorP!$B$1:$B$6226,0)),"",INDIRECT("'SorP'!$A$"&amp;MATCH($S530&amp;$J530,SorP!C:C,0))))</f>
        <v/>
      </c>
      <c r="U530" s="201"/>
      <c r="V530" s="226" t="e">
        <f>IF(C530="",NA(),IF(OR(C530="Smelter not listed",C530="Smelter not yet identified"),MATCH($B530&amp;$D530,'Smelter Look-up'!$J:$J,0),MATCH($B530&amp;$C530,'Smelter Look-up'!$J:$J,0)))</f>
        <v>#N/A</v>
      </c>
      <c r="X530" s="227">
        <f t="shared" ca="1" si="75"/>
        <v>0</v>
      </c>
      <c r="AB530" s="228" t="str">
        <f t="shared" si="76"/>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4"/>
        <v/>
      </c>
      <c r="T531" s="181" t="str">
        <f ca="1">IF(B531="","",IF(ISERROR(MATCH($J531,SorP!$B$1:$B$6226,0)),"",INDIRECT("'SorP'!$A$"&amp;MATCH($S531&amp;$J531,SorP!C:C,0))))</f>
        <v/>
      </c>
      <c r="U531" s="201"/>
      <c r="V531" s="226" t="e">
        <f>IF(C531="",NA(),IF(OR(C531="Smelter not listed",C531="Smelter not yet identified"),MATCH($B531&amp;$D531,'Smelter Look-up'!$J:$J,0),MATCH($B531&amp;$C531,'Smelter Look-up'!$J:$J,0)))</f>
        <v>#N/A</v>
      </c>
      <c r="X531" s="227">
        <f t="shared" ca="1" si="75"/>
        <v>0</v>
      </c>
      <c r="AB531" s="228" t="str">
        <f t="shared" si="76"/>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4"/>
        <v/>
      </c>
      <c r="T532" s="181" t="str">
        <f ca="1">IF(B532="","",IF(ISERROR(MATCH($J532,SorP!$B$1:$B$6226,0)),"",INDIRECT("'SorP'!$A$"&amp;MATCH($S532&amp;$J532,SorP!C:C,0))))</f>
        <v/>
      </c>
      <c r="U532" s="201"/>
      <c r="V532" s="226" t="e">
        <f>IF(C532="",NA(),IF(OR(C532="Smelter not listed",C532="Smelter not yet identified"),MATCH($B532&amp;$D532,'Smelter Look-up'!$J:$J,0),MATCH($B532&amp;$C532,'Smelter Look-up'!$J:$J,0)))</f>
        <v>#N/A</v>
      </c>
      <c r="X532" s="227">
        <f t="shared" ca="1" si="75"/>
        <v>0</v>
      </c>
      <c r="AB532" s="228" t="str">
        <f t="shared" si="76"/>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4"/>
        <v/>
      </c>
      <c r="T533" s="181" t="str">
        <f ca="1">IF(B533="","",IF(ISERROR(MATCH($J533,SorP!$B$1:$B$6226,0)),"",INDIRECT("'SorP'!$A$"&amp;MATCH($S533&amp;$J533,SorP!C:C,0))))</f>
        <v/>
      </c>
      <c r="U533" s="201"/>
      <c r="V533" s="226" t="e">
        <f>IF(C533="",NA(),IF(OR(C533="Smelter not listed",C533="Smelter not yet identified"),MATCH($B533&amp;$D533,'Smelter Look-up'!$J:$J,0),MATCH($B533&amp;$C533,'Smelter Look-up'!$J:$J,0)))</f>
        <v>#N/A</v>
      </c>
      <c r="X533" s="227">
        <f t="shared" ca="1" si="75"/>
        <v>0</v>
      </c>
      <c r="AB533" s="228" t="str">
        <f t="shared" si="76"/>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4"/>
        <v/>
      </c>
      <c r="T534" s="181" t="str">
        <f ca="1">IF(B534="","",IF(ISERROR(MATCH($J534,SorP!$B$1:$B$6226,0)),"",INDIRECT("'SorP'!$A$"&amp;MATCH($S534&amp;$J534,SorP!C:C,0))))</f>
        <v/>
      </c>
      <c r="U534" s="201"/>
      <c r="V534" s="226" t="e">
        <f>IF(C534="",NA(),IF(OR(C534="Smelter not listed",C534="Smelter not yet identified"),MATCH($B534&amp;$D534,'Smelter Look-up'!$J:$J,0),MATCH($B534&amp;$C534,'Smelter Look-up'!$J:$J,0)))</f>
        <v>#N/A</v>
      </c>
      <c r="X534" s="227">
        <f t="shared" ca="1" si="75"/>
        <v>0</v>
      </c>
      <c r="AB534" s="228" t="str">
        <f t="shared" si="76"/>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4"/>
        <v/>
      </c>
      <c r="T535" s="181" t="str">
        <f ca="1">IF(B535="","",IF(ISERROR(MATCH($J535,SorP!$B$1:$B$6226,0)),"",INDIRECT("'SorP'!$A$"&amp;MATCH($S535&amp;$J535,SorP!C:C,0))))</f>
        <v/>
      </c>
      <c r="U535" s="201"/>
      <c r="V535" s="226" t="e">
        <f>IF(C535="",NA(),IF(OR(C535="Smelter not listed",C535="Smelter not yet identified"),MATCH($B535&amp;$D535,'Smelter Look-up'!$J:$J,0),MATCH($B535&amp;$C535,'Smelter Look-up'!$J:$J,0)))</f>
        <v>#N/A</v>
      </c>
      <c r="X535" s="227">
        <f t="shared" ca="1" si="75"/>
        <v>0</v>
      </c>
      <c r="AB535" s="228" t="str">
        <f t="shared" si="76"/>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4"/>
        <v/>
      </c>
      <c r="T536" s="181" t="str">
        <f ca="1">IF(B536="","",IF(ISERROR(MATCH($J536,SorP!$B$1:$B$6226,0)),"",INDIRECT("'SorP'!$A$"&amp;MATCH($S536&amp;$J536,SorP!C:C,0))))</f>
        <v/>
      </c>
      <c r="U536" s="201"/>
      <c r="V536" s="226" t="e">
        <f>IF(C536="",NA(),IF(OR(C536="Smelter not listed",C536="Smelter not yet identified"),MATCH($B536&amp;$D536,'Smelter Look-up'!$J:$J,0),MATCH($B536&amp;$C536,'Smelter Look-up'!$J:$J,0)))</f>
        <v>#N/A</v>
      </c>
      <c r="X536" s="227">
        <f t="shared" ca="1" si="75"/>
        <v>0</v>
      </c>
      <c r="AB536" s="228" t="str">
        <f t="shared" si="76"/>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4"/>
        <v/>
      </c>
      <c r="T537" s="181" t="str">
        <f ca="1">IF(B537="","",IF(ISERROR(MATCH($J537,SorP!$B$1:$B$6226,0)),"",INDIRECT("'SorP'!$A$"&amp;MATCH($S537&amp;$J537,SorP!C:C,0))))</f>
        <v/>
      </c>
      <c r="U537" s="201"/>
      <c r="V537" s="226" t="e">
        <f>IF(C537="",NA(),IF(OR(C537="Smelter not listed",C537="Smelter not yet identified"),MATCH($B537&amp;$D537,'Smelter Look-up'!$J:$J,0),MATCH($B537&amp;$C537,'Smelter Look-up'!$J:$J,0)))</f>
        <v>#N/A</v>
      </c>
      <c r="X537" s="227">
        <f t="shared" ca="1" si="75"/>
        <v>0</v>
      </c>
      <c r="AB537" s="228" t="str">
        <f t="shared" si="76"/>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4"/>
        <v/>
      </c>
      <c r="T538" s="181" t="str">
        <f ca="1">IF(B538="","",IF(ISERROR(MATCH($J538,SorP!$B$1:$B$6226,0)),"",INDIRECT("'SorP'!$A$"&amp;MATCH($S538&amp;$J538,SorP!C:C,0))))</f>
        <v/>
      </c>
      <c r="U538" s="201"/>
      <c r="V538" s="226" t="e">
        <f>IF(C538="",NA(),IF(OR(C538="Smelter not listed",C538="Smelter not yet identified"),MATCH($B538&amp;$D538,'Smelter Look-up'!$J:$J,0),MATCH($B538&amp;$C538,'Smelter Look-up'!$J:$J,0)))</f>
        <v>#N/A</v>
      </c>
      <c r="X538" s="227">
        <f t="shared" ca="1" si="75"/>
        <v>0</v>
      </c>
      <c r="AB538" s="228" t="str">
        <f t="shared" si="76"/>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4"/>
        <v/>
      </c>
      <c r="T539" s="181" t="str">
        <f ca="1">IF(B539="","",IF(ISERROR(MATCH($J539,SorP!$B$1:$B$6226,0)),"",INDIRECT("'SorP'!$A$"&amp;MATCH($S539&amp;$J539,SorP!C:C,0))))</f>
        <v/>
      </c>
      <c r="U539" s="201"/>
      <c r="V539" s="226" t="e">
        <f>IF(C539="",NA(),IF(OR(C539="Smelter not listed",C539="Smelter not yet identified"),MATCH($B539&amp;$D539,'Smelter Look-up'!$J:$J,0),MATCH($B539&amp;$C539,'Smelter Look-up'!$J:$J,0)))</f>
        <v>#N/A</v>
      </c>
      <c r="X539" s="227">
        <f t="shared" ca="1" si="75"/>
        <v>0</v>
      </c>
      <c r="AB539" s="228" t="str">
        <f t="shared" si="76"/>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4"/>
        <v/>
      </c>
      <c r="T540" s="181" t="str">
        <f ca="1">IF(B540="","",IF(ISERROR(MATCH($J540,SorP!$B$1:$B$6226,0)),"",INDIRECT("'SorP'!$A$"&amp;MATCH($S540&amp;$J540,SorP!C:C,0))))</f>
        <v/>
      </c>
      <c r="U540" s="201"/>
      <c r="V540" s="226" t="e">
        <f>IF(C540="",NA(),IF(OR(C540="Smelter not listed",C540="Smelter not yet identified"),MATCH($B540&amp;$D540,'Smelter Look-up'!$J:$J,0),MATCH($B540&amp;$C540,'Smelter Look-up'!$J:$J,0)))</f>
        <v>#N/A</v>
      </c>
      <c r="X540" s="227">
        <f t="shared" ca="1" si="75"/>
        <v>0</v>
      </c>
      <c r="AB540" s="228" t="str">
        <f t="shared" si="76"/>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4"/>
        <v/>
      </c>
      <c r="T541" s="181" t="str">
        <f ca="1">IF(B541="","",IF(ISERROR(MATCH($J541,SorP!$B$1:$B$6226,0)),"",INDIRECT("'SorP'!$A$"&amp;MATCH($S541&amp;$J541,SorP!C:C,0))))</f>
        <v/>
      </c>
      <c r="U541" s="201"/>
      <c r="V541" s="226" t="e">
        <f>IF(C541="",NA(),IF(OR(C541="Smelter not listed",C541="Smelter not yet identified"),MATCH($B541&amp;$D541,'Smelter Look-up'!$J:$J,0),MATCH($B541&amp;$C541,'Smelter Look-up'!$J:$J,0)))</f>
        <v>#N/A</v>
      </c>
      <c r="X541" s="227">
        <f t="shared" ca="1" si="75"/>
        <v>0</v>
      </c>
      <c r="AB541" s="228" t="str">
        <f t="shared" si="76"/>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4"/>
        <v/>
      </c>
      <c r="T542" s="181" t="str">
        <f ca="1">IF(B542="","",IF(ISERROR(MATCH($J542,SorP!$B$1:$B$6226,0)),"",INDIRECT("'SorP'!$A$"&amp;MATCH($S542&amp;$J542,SorP!C:C,0))))</f>
        <v/>
      </c>
      <c r="U542" s="201"/>
      <c r="V542" s="226" t="e">
        <f>IF(C542="",NA(),IF(OR(C542="Smelter not listed",C542="Smelter not yet identified"),MATCH($B542&amp;$D542,'Smelter Look-up'!$J:$J,0),MATCH($B542&amp;$C542,'Smelter Look-up'!$J:$J,0)))</f>
        <v>#N/A</v>
      </c>
      <c r="X542" s="227">
        <f t="shared" ca="1" si="75"/>
        <v>0</v>
      </c>
      <c r="AB542" s="228" t="str">
        <f t="shared" si="76"/>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4"/>
        <v/>
      </c>
      <c r="T543" s="181" t="str">
        <f ca="1">IF(B543="","",IF(ISERROR(MATCH($J543,SorP!$B$1:$B$6226,0)),"",INDIRECT("'SorP'!$A$"&amp;MATCH($S543&amp;$J543,SorP!C:C,0))))</f>
        <v/>
      </c>
      <c r="U543" s="201"/>
      <c r="V543" s="226" t="e">
        <f>IF(C543="",NA(),IF(OR(C543="Smelter not listed",C543="Smelter not yet identified"),MATCH($B543&amp;$D543,'Smelter Look-up'!$J:$J,0),MATCH($B543&amp;$C543,'Smelter Look-up'!$J:$J,0)))</f>
        <v>#N/A</v>
      </c>
      <c r="X543" s="227">
        <f t="shared" ca="1" si="75"/>
        <v>0</v>
      </c>
      <c r="AB543" s="228" t="str">
        <f t="shared" si="76"/>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4"/>
        <v/>
      </c>
      <c r="T544" s="181" t="str">
        <f ca="1">IF(B544="","",IF(ISERROR(MATCH($J544,SorP!$B$1:$B$6226,0)),"",INDIRECT("'SorP'!$A$"&amp;MATCH($S544&amp;$J544,SorP!C:C,0))))</f>
        <v/>
      </c>
      <c r="U544" s="201"/>
      <c r="V544" s="226" t="e">
        <f>IF(C544="",NA(),IF(OR(C544="Smelter not listed",C544="Smelter not yet identified"),MATCH($B544&amp;$D544,'Smelter Look-up'!$J:$J,0),MATCH($B544&amp;$C544,'Smelter Look-up'!$J:$J,0)))</f>
        <v>#N/A</v>
      </c>
      <c r="X544" s="227">
        <f t="shared" ca="1" si="75"/>
        <v>0</v>
      </c>
      <c r="AB544" s="228" t="str">
        <f t="shared" si="76"/>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4"/>
        <v/>
      </c>
      <c r="T545" s="181" t="str">
        <f ca="1">IF(B545="","",IF(ISERROR(MATCH($J545,SorP!$B$1:$B$6226,0)),"",INDIRECT("'SorP'!$A$"&amp;MATCH($S545&amp;$J545,SorP!C:C,0))))</f>
        <v/>
      </c>
      <c r="U545" s="201"/>
      <c r="V545" s="226" t="e">
        <f>IF(C545="",NA(),IF(OR(C545="Smelter not listed",C545="Smelter not yet identified"),MATCH($B545&amp;$D545,'Smelter Look-up'!$J:$J,0),MATCH($B545&amp;$C545,'Smelter Look-up'!$J:$J,0)))</f>
        <v>#N/A</v>
      </c>
      <c r="X545" s="227">
        <f t="shared" ca="1" si="75"/>
        <v>0</v>
      </c>
      <c r="AB545" s="228" t="str">
        <f t="shared" si="76"/>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4"/>
        <v/>
      </c>
      <c r="T546" s="181" t="str">
        <f ca="1">IF(B546="","",IF(ISERROR(MATCH($J546,SorP!$B$1:$B$6226,0)),"",INDIRECT("'SorP'!$A$"&amp;MATCH($S546&amp;$J546,SorP!C:C,0))))</f>
        <v/>
      </c>
      <c r="U546" s="201"/>
      <c r="V546" s="226" t="e">
        <f>IF(C546="",NA(),IF(OR(C546="Smelter not listed",C546="Smelter not yet identified"),MATCH($B546&amp;$D546,'Smelter Look-up'!$J:$J,0),MATCH($B546&amp;$C546,'Smelter Look-up'!$J:$J,0)))</f>
        <v>#N/A</v>
      </c>
      <c r="X546" s="227">
        <f t="shared" ca="1" si="75"/>
        <v>0</v>
      </c>
      <c r="AB546" s="228" t="str">
        <f t="shared" si="76"/>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4"/>
        <v/>
      </c>
      <c r="T547" s="181" t="str">
        <f ca="1">IF(B547="","",IF(ISERROR(MATCH($J547,SorP!$B$1:$B$6226,0)),"",INDIRECT("'SorP'!$A$"&amp;MATCH($S547&amp;$J547,SorP!C:C,0))))</f>
        <v/>
      </c>
      <c r="U547" s="201"/>
      <c r="V547" s="226" t="e">
        <f>IF(C547="",NA(),IF(OR(C547="Smelter not listed",C547="Smelter not yet identified"),MATCH($B547&amp;$D547,'Smelter Look-up'!$J:$J,0),MATCH($B547&amp;$C547,'Smelter Look-up'!$J:$J,0)))</f>
        <v>#N/A</v>
      </c>
      <c r="X547" s="227">
        <f t="shared" ca="1" si="75"/>
        <v>0</v>
      </c>
      <c r="AB547" s="228" t="str">
        <f t="shared" si="76"/>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4"/>
        <v/>
      </c>
      <c r="T548" s="181" t="str">
        <f ca="1">IF(B548="","",IF(ISERROR(MATCH($J548,SorP!$B$1:$B$6226,0)),"",INDIRECT("'SorP'!$A$"&amp;MATCH($S548&amp;$J548,SorP!C:C,0))))</f>
        <v/>
      </c>
      <c r="U548" s="201"/>
      <c r="V548" s="226" t="e">
        <f>IF(C548="",NA(),IF(OR(C548="Smelter not listed",C548="Smelter not yet identified"),MATCH($B548&amp;$D548,'Smelter Look-up'!$J:$J,0),MATCH($B548&amp;$C548,'Smelter Look-up'!$J:$J,0)))</f>
        <v>#N/A</v>
      </c>
      <c r="X548" s="227">
        <f t="shared" ca="1" si="75"/>
        <v>0</v>
      </c>
      <c r="AB548" s="228" t="str">
        <f t="shared" si="76"/>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4"/>
        <v/>
      </c>
      <c r="T549" s="181" t="str">
        <f ca="1">IF(B549="","",IF(ISERROR(MATCH($J549,SorP!$B$1:$B$6226,0)),"",INDIRECT("'SorP'!$A$"&amp;MATCH($S549&amp;$J549,SorP!C:C,0))))</f>
        <v/>
      </c>
      <c r="U549" s="201"/>
      <c r="V549" s="226" t="e">
        <f>IF(C549="",NA(),IF(OR(C549="Smelter not listed",C549="Smelter not yet identified"),MATCH($B549&amp;$D549,'Smelter Look-up'!$J:$J,0),MATCH($B549&amp;$C549,'Smelter Look-up'!$J:$J,0)))</f>
        <v>#N/A</v>
      </c>
      <c r="X549" s="227">
        <f t="shared" ca="1" si="75"/>
        <v>0</v>
      </c>
      <c r="AB549" s="228" t="str">
        <f t="shared" si="76"/>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7">IF(B550="","",IF(ISERROR(MATCH($E550,CL,0)),"Unknown",INDIRECT("'C'!$A$"&amp;MATCH($E550,CL,0)+1)))</f>
        <v/>
      </c>
      <c r="T550" s="181" t="str">
        <f ca="1">IF(B550="","",IF(ISERROR(MATCH($J550,SorP!$B$1:$B$6226,0)),"",INDIRECT("'SorP'!$A$"&amp;MATCH($S550&amp;$J550,SorP!C:C,0))))</f>
        <v/>
      </c>
      <c r="U550" s="201"/>
      <c r="V550" s="226" t="e">
        <f>IF(C550="",NA(),IF(OR(C550="Smelter not listed",C550="Smelter not yet identified"),MATCH($B550&amp;$D550,'Smelter Look-up'!$J:$J,0),MATCH($B550&amp;$C550,'Smelter Look-up'!$J:$J,0)))</f>
        <v>#N/A</v>
      </c>
      <c r="X550" s="227">
        <f t="shared" ref="X550:X580" ca="1" si="78">IF(AND(C550="Smelter not listed",OR(LEN(D550)=0,LEN(E550)=0)),1,0)</f>
        <v>0</v>
      </c>
      <c r="AB550" s="228" t="str">
        <f t="shared" ref="AB550:AB580" si="79">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7"/>
        <v/>
      </c>
      <c r="T551" s="181" t="str">
        <f ca="1">IF(B551="","",IF(ISERROR(MATCH($J551,SorP!$B$1:$B$6226,0)),"",INDIRECT("'SorP'!$A$"&amp;MATCH($S551&amp;$J551,SorP!C:C,0))))</f>
        <v/>
      </c>
      <c r="U551" s="201"/>
      <c r="V551" s="226" t="e">
        <f>IF(C551="",NA(),IF(OR(C551="Smelter not listed",C551="Smelter not yet identified"),MATCH($B551&amp;$D551,'Smelter Look-up'!$J:$J,0),MATCH($B551&amp;$C551,'Smelter Look-up'!$J:$J,0)))</f>
        <v>#N/A</v>
      </c>
      <c r="X551" s="227">
        <f t="shared" ca="1" si="78"/>
        <v>0</v>
      </c>
      <c r="AB551" s="228" t="str">
        <f t="shared" si="79"/>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7"/>
        <v/>
      </c>
      <c r="T552" s="181" t="str">
        <f ca="1">IF(B552="","",IF(ISERROR(MATCH($J552,SorP!$B$1:$B$6226,0)),"",INDIRECT("'SorP'!$A$"&amp;MATCH($S552&amp;$J552,SorP!C:C,0))))</f>
        <v/>
      </c>
      <c r="U552" s="201"/>
      <c r="V552" s="226" t="e">
        <f>IF(C552="",NA(),IF(OR(C552="Smelter not listed",C552="Smelter not yet identified"),MATCH($B552&amp;$D552,'Smelter Look-up'!$J:$J,0),MATCH($B552&amp;$C552,'Smelter Look-up'!$J:$J,0)))</f>
        <v>#N/A</v>
      </c>
      <c r="X552" s="227">
        <f t="shared" ca="1" si="78"/>
        <v>0</v>
      </c>
      <c r="AB552" s="228" t="str">
        <f t="shared" si="79"/>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7"/>
        <v/>
      </c>
      <c r="T553" s="181" t="str">
        <f ca="1">IF(B553="","",IF(ISERROR(MATCH($J553,SorP!$B$1:$B$6226,0)),"",INDIRECT("'SorP'!$A$"&amp;MATCH($S553&amp;$J553,SorP!C:C,0))))</f>
        <v/>
      </c>
      <c r="U553" s="201"/>
      <c r="V553" s="226" t="e">
        <f>IF(C553="",NA(),IF(OR(C553="Smelter not listed",C553="Smelter not yet identified"),MATCH($B553&amp;$D553,'Smelter Look-up'!$J:$J,0),MATCH($B553&amp;$C553,'Smelter Look-up'!$J:$J,0)))</f>
        <v>#N/A</v>
      </c>
      <c r="X553" s="227">
        <f t="shared" ca="1" si="78"/>
        <v>0</v>
      </c>
      <c r="AB553" s="228" t="str">
        <f t="shared" si="79"/>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7"/>
        <v/>
      </c>
      <c r="T554" s="181" t="str">
        <f ca="1">IF(B554="","",IF(ISERROR(MATCH($J554,SorP!$B$1:$B$6226,0)),"",INDIRECT("'SorP'!$A$"&amp;MATCH($S554&amp;$J554,SorP!C:C,0))))</f>
        <v/>
      </c>
      <c r="U554" s="201"/>
      <c r="V554" s="226" t="e">
        <f>IF(C554="",NA(),IF(OR(C554="Smelter not listed",C554="Smelter not yet identified"),MATCH($B554&amp;$D554,'Smelter Look-up'!$J:$J,0),MATCH($B554&amp;$C554,'Smelter Look-up'!$J:$J,0)))</f>
        <v>#N/A</v>
      </c>
      <c r="X554" s="227">
        <f t="shared" ca="1" si="78"/>
        <v>0</v>
      </c>
      <c r="AB554" s="228" t="str">
        <f t="shared" si="79"/>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7"/>
        <v/>
      </c>
      <c r="T555" s="181" t="str">
        <f ca="1">IF(B555="","",IF(ISERROR(MATCH($J555,SorP!$B$1:$B$6226,0)),"",INDIRECT("'SorP'!$A$"&amp;MATCH($S555&amp;$J555,SorP!C:C,0))))</f>
        <v/>
      </c>
      <c r="U555" s="201"/>
      <c r="V555" s="226" t="e">
        <f>IF(C555="",NA(),IF(OR(C555="Smelter not listed",C555="Smelter not yet identified"),MATCH($B555&amp;$D555,'Smelter Look-up'!$J:$J,0),MATCH($B555&amp;$C555,'Smelter Look-up'!$J:$J,0)))</f>
        <v>#N/A</v>
      </c>
      <c r="X555" s="227">
        <f t="shared" ca="1" si="78"/>
        <v>0</v>
      </c>
      <c r="AB555" s="228" t="str">
        <f t="shared" si="79"/>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7"/>
        <v/>
      </c>
      <c r="T556" s="181" t="str">
        <f ca="1">IF(B556="","",IF(ISERROR(MATCH($J556,SorP!$B$1:$B$6226,0)),"",INDIRECT("'SorP'!$A$"&amp;MATCH($S556&amp;$J556,SorP!C:C,0))))</f>
        <v/>
      </c>
      <c r="U556" s="201"/>
      <c r="V556" s="226" t="e">
        <f>IF(C556="",NA(),IF(OR(C556="Smelter not listed",C556="Smelter not yet identified"),MATCH($B556&amp;$D556,'Smelter Look-up'!$J:$J,0),MATCH($B556&amp;$C556,'Smelter Look-up'!$J:$J,0)))</f>
        <v>#N/A</v>
      </c>
      <c r="X556" s="227">
        <f t="shared" ca="1" si="78"/>
        <v>0</v>
      </c>
      <c r="AB556" s="228" t="str">
        <f t="shared" si="79"/>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7"/>
        <v/>
      </c>
      <c r="T557" s="181" t="str">
        <f ca="1">IF(B557="","",IF(ISERROR(MATCH($J557,SorP!$B$1:$B$6226,0)),"",INDIRECT("'SorP'!$A$"&amp;MATCH($S557&amp;$J557,SorP!C:C,0))))</f>
        <v/>
      </c>
      <c r="U557" s="201"/>
      <c r="V557" s="226" t="e">
        <f>IF(C557="",NA(),IF(OR(C557="Smelter not listed",C557="Smelter not yet identified"),MATCH($B557&amp;$D557,'Smelter Look-up'!$J:$J,0),MATCH($B557&amp;$C557,'Smelter Look-up'!$J:$J,0)))</f>
        <v>#N/A</v>
      </c>
      <c r="X557" s="227">
        <f t="shared" ca="1" si="78"/>
        <v>0</v>
      </c>
      <c r="AB557" s="228" t="str">
        <f t="shared" si="79"/>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7"/>
        <v/>
      </c>
      <c r="T558" s="181" t="str">
        <f ca="1">IF(B558="","",IF(ISERROR(MATCH($J558,SorP!$B$1:$B$6226,0)),"",INDIRECT("'SorP'!$A$"&amp;MATCH($S558&amp;$J558,SorP!C:C,0))))</f>
        <v/>
      </c>
      <c r="U558" s="201"/>
      <c r="V558" s="226" t="e">
        <f>IF(C558="",NA(),IF(OR(C558="Smelter not listed",C558="Smelter not yet identified"),MATCH($B558&amp;$D558,'Smelter Look-up'!$J:$J,0),MATCH($B558&amp;$C558,'Smelter Look-up'!$J:$J,0)))</f>
        <v>#N/A</v>
      </c>
      <c r="X558" s="227">
        <f t="shared" ca="1" si="78"/>
        <v>0</v>
      </c>
      <c r="AB558" s="228" t="str">
        <f t="shared" si="79"/>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7"/>
        <v/>
      </c>
      <c r="T559" s="181" t="str">
        <f ca="1">IF(B559="","",IF(ISERROR(MATCH($J559,SorP!$B$1:$B$6226,0)),"",INDIRECT("'SorP'!$A$"&amp;MATCH($S559&amp;$J559,SorP!C:C,0))))</f>
        <v/>
      </c>
      <c r="U559" s="201"/>
      <c r="V559" s="226" t="e">
        <f>IF(C559="",NA(),IF(OR(C559="Smelter not listed",C559="Smelter not yet identified"),MATCH($B559&amp;$D559,'Smelter Look-up'!$J:$J,0),MATCH($B559&amp;$C559,'Smelter Look-up'!$J:$J,0)))</f>
        <v>#N/A</v>
      </c>
      <c r="X559" s="227">
        <f t="shared" ca="1" si="78"/>
        <v>0</v>
      </c>
      <c r="AB559" s="228" t="str">
        <f t="shared" si="79"/>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7"/>
        <v/>
      </c>
      <c r="T560" s="181" t="str">
        <f ca="1">IF(B560="","",IF(ISERROR(MATCH($J560,SorP!$B$1:$B$6226,0)),"",INDIRECT("'SorP'!$A$"&amp;MATCH($S560&amp;$J560,SorP!C:C,0))))</f>
        <v/>
      </c>
      <c r="U560" s="201"/>
      <c r="V560" s="226" t="e">
        <f>IF(C560="",NA(),IF(OR(C560="Smelter not listed",C560="Smelter not yet identified"),MATCH($B560&amp;$D560,'Smelter Look-up'!$J:$J,0),MATCH($B560&amp;$C560,'Smelter Look-up'!$J:$J,0)))</f>
        <v>#N/A</v>
      </c>
      <c r="X560" s="227">
        <f t="shared" ca="1" si="78"/>
        <v>0</v>
      </c>
      <c r="AB560" s="228" t="str">
        <f t="shared" si="79"/>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7"/>
        <v/>
      </c>
      <c r="T561" s="181" t="str">
        <f ca="1">IF(B561="","",IF(ISERROR(MATCH($J561,SorP!$B$1:$B$6226,0)),"",INDIRECT("'SorP'!$A$"&amp;MATCH($S561&amp;$J561,SorP!C:C,0))))</f>
        <v/>
      </c>
      <c r="U561" s="201"/>
      <c r="V561" s="226" t="e">
        <f>IF(C561="",NA(),IF(OR(C561="Smelter not listed",C561="Smelter not yet identified"),MATCH($B561&amp;$D561,'Smelter Look-up'!$J:$J,0),MATCH($B561&amp;$C561,'Smelter Look-up'!$J:$J,0)))</f>
        <v>#N/A</v>
      </c>
      <c r="X561" s="227">
        <f t="shared" ca="1" si="78"/>
        <v>0</v>
      </c>
      <c r="AB561" s="228" t="str">
        <f t="shared" si="79"/>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7"/>
        <v/>
      </c>
      <c r="T562" s="181" t="str">
        <f ca="1">IF(B562="","",IF(ISERROR(MATCH($J562,SorP!$B$1:$B$6226,0)),"",INDIRECT("'SorP'!$A$"&amp;MATCH($S562&amp;$J562,SorP!C:C,0))))</f>
        <v/>
      </c>
      <c r="U562" s="201"/>
      <c r="V562" s="226" t="e">
        <f>IF(C562="",NA(),IF(OR(C562="Smelter not listed",C562="Smelter not yet identified"),MATCH($B562&amp;$D562,'Smelter Look-up'!$J:$J,0),MATCH($B562&amp;$C562,'Smelter Look-up'!$J:$J,0)))</f>
        <v>#N/A</v>
      </c>
      <c r="X562" s="227">
        <f t="shared" ca="1" si="78"/>
        <v>0</v>
      </c>
      <c r="AB562" s="228" t="str">
        <f t="shared" si="79"/>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7"/>
        <v/>
      </c>
      <c r="T563" s="181" t="str">
        <f ca="1">IF(B563="","",IF(ISERROR(MATCH($J563,SorP!$B$1:$B$6226,0)),"",INDIRECT("'SorP'!$A$"&amp;MATCH($S563&amp;$J563,SorP!C:C,0))))</f>
        <v/>
      </c>
      <c r="U563" s="201"/>
      <c r="V563" s="226" t="e">
        <f>IF(C563="",NA(),IF(OR(C563="Smelter not listed",C563="Smelter not yet identified"),MATCH($B563&amp;$D563,'Smelter Look-up'!$J:$J,0),MATCH($B563&amp;$C563,'Smelter Look-up'!$J:$J,0)))</f>
        <v>#N/A</v>
      </c>
      <c r="X563" s="227">
        <f t="shared" ca="1" si="78"/>
        <v>0</v>
      </c>
      <c r="AB563" s="228" t="str">
        <f t="shared" si="79"/>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7"/>
        <v/>
      </c>
      <c r="T564" s="181" t="str">
        <f ca="1">IF(B564="","",IF(ISERROR(MATCH($J564,SorP!$B$1:$B$6226,0)),"",INDIRECT("'SorP'!$A$"&amp;MATCH($S564&amp;$J564,SorP!C:C,0))))</f>
        <v/>
      </c>
      <c r="U564" s="201"/>
      <c r="V564" s="226" t="e">
        <f>IF(C564="",NA(),IF(OR(C564="Smelter not listed",C564="Smelter not yet identified"),MATCH($B564&amp;$D564,'Smelter Look-up'!$J:$J,0),MATCH($B564&amp;$C564,'Smelter Look-up'!$J:$J,0)))</f>
        <v>#N/A</v>
      </c>
      <c r="X564" s="227">
        <f t="shared" ca="1" si="78"/>
        <v>0</v>
      </c>
      <c r="AB564" s="228" t="str">
        <f t="shared" si="79"/>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7"/>
        <v/>
      </c>
      <c r="T565" s="181" t="str">
        <f ca="1">IF(B565="","",IF(ISERROR(MATCH($J565,SorP!$B$1:$B$6226,0)),"",INDIRECT("'SorP'!$A$"&amp;MATCH($S565&amp;$J565,SorP!C:C,0))))</f>
        <v/>
      </c>
      <c r="U565" s="201"/>
      <c r="V565" s="226" t="e">
        <f>IF(C565="",NA(),IF(OR(C565="Smelter not listed",C565="Smelter not yet identified"),MATCH($B565&amp;$D565,'Smelter Look-up'!$J:$J,0),MATCH($B565&amp;$C565,'Smelter Look-up'!$J:$J,0)))</f>
        <v>#N/A</v>
      </c>
      <c r="X565" s="227">
        <f t="shared" ca="1" si="78"/>
        <v>0</v>
      </c>
      <c r="AB565" s="228" t="str">
        <f t="shared" si="79"/>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7"/>
        <v/>
      </c>
      <c r="T566" s="181" t="str">
        <f ca="1">IF(B566="","",IF(ISERROR(MATCH($J566,SorP!$B$1:$B$6226,0)),"",INDIRECT("'SorP'!$A$"&amp;MATCH($S566&amp;$J566,SorP!C:C,0))))</f>
        <v/>
      </c>
      <c r="U566" s="201"/>
      <c r="V566" s="226" t="e">
        <f>IF(C566="",NA(),IF(OR(C566="Smelter not listed",C566="Smelter not yet identified"),MATCH($B566&amp;$D566,'Smelter Look-up'!$J:$J,0),MATCH($B566&amp;$C566,'Smelter Look-up'!$J:$J,0)))</f>
        <v>#N/A</v>
      </c>
      <c r="X566" s="227">
        <f t="shared" ca="1" si="78"/>
        <v>0</v>
      </c>
      <c r="AB566" s="228" t="str">
        <f t="shared" si="79"/>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7"/>
        <v/>
      </c>
      <c r="T567" s="181" t="str">
        <f ca="1">IF(B567="","",IF(ISERROR(MATCH($J567,SorP!$B$1:$B$6226,0)),"",INDIRECT("'SorP'!$A$"&amp;MATCH($S567&amp;$J567,SorP!C:C,0))))</f>
        <v/>
      </c>
      <c r="U567" s="201"/>
      <c r="V567" s="226" t="e">
        <f>IF(C567="",NA(),IF(OR(C567="Smelter not listed",C567="Smelter not yet identified"),MATCH($B567&amp;$D567,'Smelter Look-up'!$J:$J,0),MATCH($B567&amp;$C567,'Smelter Look-up'!$J:$J,0)))</f>
        <v>#N/A</v>
      </c>
      <c r="X567" s="227">
        <f t="shared" ca="1" si="78"/>
        <v>0</v>
      </c>
      <c r="AB567" s="228" t="str">
        <f t="shared" si="79"/>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7"/>
        <v/>
      </c>
      <c r="T568" s="181" t="str">
        <f ca="1">IF(B568="","",IF(ISERROR(MATCH($J568,SorP!$B$1:$B$6226,0)),"",INDIRECT("'SorP'!$A$"&amp;MATCH($S568&amp;$J568,SorP!C:C,0))))</f>
        <v/>
      </c>
      <c r="U568" s="201"/>
      <c r="V568" s="226" t="e">
        <f>IF(C568="",NA(),IF(OR(C568="Smelter not listed",C568="Smelter not yet identified"),MATCH($B568&amp;$D568,'Smelter Look-up'!$J:$J,0),MATCH($B568&amp;$C568,'Smelter Look-up'!$J:$J,0)))</f>
        <v>#N/A</v>
      </c>
      <c r="X568" s="227">
        <f t="shared" ca="1" si="78"/>
        <v>0</v>
      </c>
      <c r="AB568" s="228" t="str">
        <f t="shared" si="79"/>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7"/>
        <v/>
      </c>
      <c r="T569" s="181" t="str">
        <f ca="1">IF(B569="","",IF(ISERROR(MATCH($J569,SorP!$B$1:$B$6226,0)),"",INDIRECT("'SorP'!$A$"&amp;MATCH($S569&amp;$J569,SorP!C:C,0))))</f>
        <v/>
      </c>
      <c r="U569" s="201"/>
      <c r="V569" s="226" t="e">
        <f>IF(C569="",NA(),IF(OR(C569="Smelter not listed",C569="Smelter not yet identified"),MATCH($B569&amp;$D569,'Smelter Look-up'!$J:$J,0),MATCH($B569&amp;$C569,'Smelter Look-up'!$J:$J,0)))</f>
        <v>#N/A</v>
      </c>
      <c r="X569" s="227">
        <f t="shared" ca="1" si="78"/>
        <v>0</v>
      </c>
      <c r="AB569" s="228" t="str">
        <f t="shared" si="79"/>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7"/>
        <v/>
      </c>
      <c r="T570" s="181" t="str">
        <f ca="1">IF(B570="","",IF(ISERROR(MATCH($J570,SorP!$B$1:$B$6226,0)),"",INDIRECT("'SorP'!$A$"&amp;MATCH($S570&amp;$J570,SorP!C:C,0))))</f>
        <v/>
      </c>
      <c r="U570" s="201"/>
      <c r="V570" s="226" t="e">
        <f>IF(C570="",NA(),IF(OR(C570="Smelter not listed",C570="Smelter not yet identified"),MATCH($B570&amp;$D570,'Smelter Look-up'!$J:$J,0),MATCH($B570&amp;$C570,'Smelter Look-up'!$J:$J,0)))</f>
        <v>#N/A</v>
      </c>
      <c r="X570" s="227">
        <f t="shared" ca="1" si="78"/>
        <v>0</v>
      </c>
      <c r="AB570" s="228" t="str">
        <f t="shared" si="79"/>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7"/>
        <v/>
      </c>
      <c r="T571" s="181" t="str">
        <f ca="1">IF(B571="","",IF(ISERROR(MATCH($J571,SorP!$B$1:$B$6226,0)),"",INDIRECT("'SorP'!$A$"&amp;MATCH($S571&amp;$J571,SorP!C:C,0))))</f>
        <v/>
      </c>
      <c r="U571" s="201"/>
      <c r="V571" s="226" t="e">
        <f>IF(C571="",NA(),IF(OR(C571="Smelter not listed",C571="Smelter not yet identified"),MATCH($B571&amp;$D571,'Smelter Look-up'!$J:$J,0),MATCH($B571&amp;$C571,'Smelter Look-up'!$J:$J,0)))</f>
        <v>#N/A</v>
      </c>
      <c r="X571" s="227">
        <f t="shared" ca="1" si="78"/>
        <v>0</v>
      </c>
      <c r="AB571" s="228" t="str">
        <f t="shared" si="79"/>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7"/>
        <v/>
      </c>
      <c r="T572" s="181" t="str">
        <f ca="1">IF(B572="","",IF(ISERROR(MATCH($J572,SorP!$B$1:$B$6226,0)),"",INDIRECT("'SorP'!$A$"&amp;MATCH($S572&amp;$J572,SorP!C:C,0))))</f>
        <v/>
      </c>
      <c r="U572" s="201"/>
      <c r="V572" s="226" t="e">
        <f>IF(C572="",NA(),IF(OR(C572="Smelter not listed",C572="Smelter not yet identified"),MATCH($B572&amp;$D572,'Smelter Look-up'!$J:$J,0),MATCH($B572&amp;$C572,'Smelter Look-up'!$J:$J,0)))</f>
        <v>#N/A</v>
      </c>
      <c r="X572" s="227">
        <f t="shared" ca="1" si="78"/>
        <v>0</v>
      </c>
      <c r="AB572" s="228" t="str">
        <f t="shared" si="79"/>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7"/>
        <v/>
      </c>
      <c r="T573" s="181" t="str">
        <f ca="1">IF(B573="","",IF(ISERROR(MATCH($J573,SorP!$B$1:$B$6226,0)),"",INDIRECT("'SorP'!$A$"&amp;MATCH($S573&amp;$J573,SorP!C:C,0))))</f>
        <v/>
      </c>
      <c r="U573" s="201"/>
      <c r="V573" s="226" t="e">
        <f>IF(C573="",NA(),IF(OR(C573="Smelter not listed",C573="Smelter not yet identified"),MATCH($B573&amp;$D573,'Smelter Look-up'!$J:$J,0),MATCH($B573&amp;$C573,'Smelter Look-up'!$J:$J,0)))</f>
        <v>#N/A</v>
      </c>
      <c r="X573" s="227">
        <f t="shared" ca="1" si="78"/>
        <v>0</v>
      </c>
      <c r="AB573" s="228" t="str">
        <f t="shared" si="79"/>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7"/>
        <v/>
      </c>
      <c r="T574" s="181" t="str">
        <f ca="1">IF(B574="","",IF(ISERROR(MATCH($J574,SorP!$B$1:$B$6226,0)),"",INDIRECT("'SorP'!$A$"&amp;MATCH($S574&amp;$J574,SorP!C:C,0))))</f>
        <v/>
      </c>
      <c r="U574" s="201"/>
      <c r="V574" s="226" t="e">
        <f>IF(C574="",NA(),IF(OR(C574="Smelter not listed",C574="Smelter not yet identified"),MATCH($B574&amp;$D574,'Smelter Look-up'!$J:$J,0),MATCH($B574&amp;$C574,'Smelter Look-up'!$J:$J,0)))</f>
        <v>#N/A</v>
      </c>
      <c r="X574" s="227">
        <f t="shared" ca="1" si="78"/>
        <v>0</v>
      </c>
      <c r="AB574" s="228" t="str">
        <f t="shared" si="79"/>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7"/>
        <v/>
      </c>
      <c r="T575" s="181" t="str">
        <f ca="1">IF(B575="","",IF(ISERROR(MATCH($J575,SorP!$B$1:$B$6226,0)),"",INDIRECT("'SorP'!$A$"&amp;MATCH($S575&amp;$J575,SorP!C:C,0))))</f>
        <v/>
      </c>
      <c r="U575" s="201"/>
      <c r="V575" s="226" t="e">
        <f>IF(C575="",NA(),IF(OR(C575="Smelter not listed",C575="Smelter not yet identified"),MATCH($B575&amp;$D575,'Smelter Look-up'!$J:$J,0),MATCH($B575&amp;$C575,'Smelter Look-up'!$J:$J,0)))</f>
        <v>#N/A</v>
      </c>
      <c r="X575" s="227">
        <f t="shared" ca="1" si="78"/>
        <v>0</v>
      </c>
      <c r="AB575" s="228" t="str">
        <f t="shared" si="79"/>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7"/>
        <v/>
      </c>
      <c r="T576" s="181" t="str">
        <f ca="1">IF(B576="","",IF(ISERROR(MATCH($J576,SorP!$B$1:$B$6226,0)),"",INDIRECT("'SorP'!$A$"&amp;MATCH($S576&amp;$J576,SorP!C:C,0))))</f>
        <v/>
      </c>
      <c r="U576" s="201"/>
      <c r="V576" s="226" t="e">
        <f>IF(C576="",NA(),IF(OR(C576="Smelter not listed",C576="Smelter not yet identified"),MATCH($B576&amp;$D576,'Smelter Look-up'!$J:$J,0),MATCH($B576&amp;$C576,'Smelter Look-up'!$J:$J,0)))</f>
        <v>#N/A</v>
      </c>
      <c r="X576" s="227">
        <f t="shared" ca="1" si="78"/>
        <v>0</v>
      </c>
      <c r="AB576" s="228" t="str">
        <f t="shared" si="79"/>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7"/>
        <v/>
      </c>
      <c r="T577" s="181" t="str">
        <f ca="1">IF(B577="","",IF(ISERROR(MATCH($J577,SorP!$B$1:$B$6226,0)),"",INDIRECT("'SorP'!$A$"&amp;MATCH($S577&amp;$J577,SorP!C:C,0))))</f>
        <v/>
      </c>
      <c r="U577" s="201"/>
      <c r="V577" s="226" t="e">
        <f>IF(C577="",NA(),IF(OR(C577="Smelter not listed",C577="Smelter not yet identified"),MATCH($B577&amp;$D577,'Smelter Look-up'!$J:$J,0),MATCH($B577&amp;$C577,'Smelter Look-up'!$J:$J,0)))</f>
        <v>#N/A</v>
      </c>
      <c r="X577" s="227">
        <f t="shared" ca="1" si="78"/>
        <v>0</v>
      </c>
      <c r="AB577" s="228" t="str">
        <f t="shared" si="79"/>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7"/>
        <v/>
      </c>
      <c r="T578" s="181" t="str">
        <f ca="1">IF(B578="","",IF(ISERROR(MATCH($J578,SorP!$B$1:$B$6226,0)),"",INDIRECT("'SorP'!$A$"&amp;MATCH($S578&amp;$J578,SorP!C:C,0))))</f>
        <v/>
      </c>
      <c r="U578" s="201"/>
      <c r="V578" s="226" t="e">
        <f>IF(C578="",NA(),IF(OR(C578="Smelter not listed",C578="Smelter not yet identified"),MATCH($B578&amp;$D578,'Smelter Look-up'!$J:$J,0),MATCH($B578&amp;$C578,'Smelter Look-up'!$J:$J,0)))</f>
        <v>#N/A</v>
      </c>
      <c r="X578" s="227">
        <f t="shared" ca="1" si="78"/>
        <v>0</v>
      </c>
      <c r="AB578" s="228" t="str">
        <f t="shared" si="79"/>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7"/>
        <v/>
      </c>
      <c r="T579" s="181" t="str">
        <f ca="1">IF(B579="","",IF(ISERROR(MATCH($J579,SorP!$B$1:$B$6226,0)),"",INDIRECT("'SorP'!$A$"&amp;MATCH($S579&amp;$J579,SorP!C:C,0))))</f>
        <v/>
      </c>
      <c r="U579" s="201"/>
      <c r="V579" s="226" t="e">
        <f>IF(C579="",NA(),IF(OR(C579="Smelter not listed",C579="Smelter not yet identified"),MATCH($B579&amp;$D579,'Smelter Look-up'!$J:$J,0),MATCH($B579&amp;$C579,'Smelter Look-up'!$J:$J,0)))</f>
        <v>#N/A</v>
      </c>
      <c r="X579" s="227">
        <f t="shared" ca="1" si="78"/>
        <v>0</v>
      </c>
      <c r="AB579" s="228" t="str">
        <f t="shared" si="79"/>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7"/>
        <v/>
      </c>
      <c r="T580" s="181" t="str">
        <f ca="1">IF(B580="","",IF(ISERROR(MATCH($J580,SorP!$B$1:$B$6226,0)),"",INDIRECT("'SorP'!$A$"&amp;MATCH($S580&amp;$J580,SorP!C:C,0))))</f>
        <v/>
      </c>
      <c r="U580" s="201"/>
      <c r="V580" s="226" t="e">
        <f>IF(C580="",NA(),IF(OR(C580="Smelter not listed",C580="Smelter not yet identified"),MATCH($B580&amp;$D580,'Smelter Look-up'!$J:$J,0),MATCH($B580&amp;$C580,'Smelter Look-up'!$J:$J,0)))</f>
        <v>#N/A</v>
      </c>
      <c r="X580" s="227">
        <f t="shared" ca="1" si="78"/>
        <v>0</v>
      </c>
      <c r="AB580" s="228" t="str">
        <f t="shared" si="79"/>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0">IF(B581="","",IF(ISERROR(MATCH($E581,CL,0)),"Unknown",INDIRECT("'C'!$A$"&amp;MATCH($E581,CL,0)+1)))</f>
        <v/>
      </c>
      <c r="T581" s="181" t="str">
        <f ca="1">IF(B581="","",IF(ISERROR(MATCH($J581,SorP!$B$1:$B$6226,0)),"",INDIRECT("'SorP'!$A$"&amp;MATCH($S581&amp;$J581,SorP!C:C,0))))</f>
        <v/>
      </c>
      <c r="U581" s="201"/>
      <c r="V581" s="226" t="e">
        <f>IF(C581="",NA(),IF(OR(C581="Smelter not listed",C581="Smelter not yet identified"),MATCH($B581&amp;$D581,'Smelter Look-up'!$J:$J,0),MATCH($B581&amp;$C581,'Smelter Look-up'!$J:$J,0)))</f>
        <v>#N/A</v>
      </c>
      <c r="X581" s="227">
        <f t="shared" ref="X581" ca="1" si="81">IF(AND(C581="Smelter not listed",OR(LEN(D581)=0,LEN(E581)=0)),1,0)</f>
        <v>0</v>
      </c>
      <c r="AB581" s="228" t="str">
        <f t="shared" ref="AB581" si="82">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IF(B582="","",IF(ISERROR(MATCH($J582,SorP!$B$1:$B$6226,0)),"",INDIRECT("'SorP'!$A$"&amp;MATCH($S582&amp;$J582,SorP!C:C,0))))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IF(B583="","",IF(ISERROR(MATCH($J583,SorP!$B$1:$B$6226,0)),"",INDIRECT("'SorP'!$A$"&amp;MATCH($S583&amp;$J583,SorP!C:C,0))))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IF(B584="","",IF(ISERROR(MATCH($J584,SorP!$B$1:$B$6226,0)),"",INDIRECT("'SorP'!$A$"&amp;MATCH($S584&amp;$J584,SorP!C:C,0))))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IF(B585="","",IF(ISERROR(MATCH($J585,SorP!$B$1:$B$6226,0)),"",INDIRECT("'SorP'!$A$"&amp;MATCH($S585&amp;$J585,SorP!C:C,0))))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3">IF(B586="","",IF(ISERROR(MATCH($E586,CL,0)),"Unknown",INDIRECT("'C'!$A$"&amp;MATCH($E586,CL,0)+1)))</f>
        <v/>
      </c>
      <c r="T586" s="181" t="str">
        <f ca="1">IF(B586="","",IF(ISERROR(MATCH($J586,SorP!$B$1:$B$6226,0)),"",INDIRECT("'SorP'!$A$"&amp;MATCH($S586&amp;$J586,SorP!C:C,0))))</f>
        <v/>
      </c>
      <c r="U586" s="201"/>
      <c r="V586" s="226" t="e">
        <f>IF(C586="",NA(),IF(OR(C586="Smelter not listed",C586="Smelter not yet identified"),MATCH($B586&amp;$D586,'Smelter Look-up'!$J:$J,0),MATCH($B586&amp;$C586,'Smelter Look-up'!$J:$J,0)))</f>
        <v>#N/A</v>
      </c>
      <c r="X586" s="227">
        <f t="shared" ref="X586" ca="1" si="84">IF(AND(C586="Smelter not listed",OR(LEN(D586)=0,LEN(E586)=0)),1,0)</f>
        <v>0</v>
      </c>
      <c r="AB586" s="228" t="str">
        <f t="shared" ref="AB586" si="85">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6">IF(B587="","",IF(ISERROR(MATCH($E587,CL,0)),"Unknown",INDIRECT("'C'!$A$"&amp;MATCH($E587,CL,0)+1)))</f>
        <v/>
      </c>
      <c r="T587" s="181" t="str">
        <f ca="1">IF(B587="","",IF(ISERROR(MATCH($J587,SorP!$B$1:$B$6226,0)),"",INDIRECT("'SorP'!$A$"&amp;MATCH($S587&amp;$J587,SorP!C:C,0))))</f>
        <v/>
      </c>
      <c r="U587" s="201"/>
      <c r="V587" s="226" t="e">
        <f>IF(C587="",NA(),IF(OR(C587="Smelter not listed",C587="Smelter not yet identified"),MATCH($B587&amp;$D587,'Smelter Look-up'!$J:$J,0),MATCH($B587&amp;$C587,'Smelter Look-up'!$J:$J,0)))</f>
        <v>#N/A</v>
      </c>
      <c r="X587" s="227">
        <f t="shared" ref="X587:X634" ca="1" si="87">IF(AND(C587="Smelter not listed",OR(LEN(D587)=0,LEN(E587)=0)),1,0)</f>
        <v>0</v>
      </c>
      <c r="AB587" s="228" t="str">
        <f t="shared" ref="AB587:AB634" si="88">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6"/>
        <v/>
      </c>
      <c r="T588" s="181" t="str">
        <f ca="1">IF(B588="","",IF(ISERROR(MATCH($J588,SorP!$B$1:$B$6226,0)),"",INDIRECT("'SorP'!$A$"&amp;MATCH($S588&amp;$J588,SorP!C:C,0))))</f>
        <v/>
      </c>
      <c r="U588" s="201"/>
      <c r="V588" s="226" t="e">
        <f>IF(C588="",NA(),IF(OR(C588="Smelter not listed",C588="Smelter not yet identified"),MATCH($B588&amp;$D588,'Smelter Look-up'!$J:$J,0),MATCH($B588&amp;$C588,'Smelter Look-up'!$J:$J,0)))</f>
        <v>#N/A</v>
      </c>
      <c r="X588" s="227">
        <f t="shared" ca="1" si="87"/>
        <v>0</v>
      </c>
      <c r="AB588" s="228" t="str">
        <f t="shared" si="88"/>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6"/>
        <v/>
      </c>
      <c r="T589" s="181" t="str">
        <f ca="1">IF(B589="","",IF(ISERROR(MATCH($J589,SorP!$B$1:$B$6226,0)),"",INDIRECT("'SorP'!$A$"&amp;MATCH($S589&amp;$J589,SorP!C:C,0))))</f>
        <v/>
      </c>
      <c r="U589" s="201"/>
      <c r="V589" s="226" t="e">
        <f>IF(C589="",NA(),IF(OR(C589="Smelter not listed",C589="Smelter not yet identified"),MATCH($B589&amp;$D589,'Smelter Look-up'!$J:$J,0),MATCH($B589&amp;$C589,'Smelter Look-up'!$J:$J,0)))</f>
        <v>#N/A</v>
      </c>
      <c r="X589" s="227">
        <f t="shared" ca="1" si="87"/>
        <v>0</v>
      </c>
      <c r="AB589" s="228" t="str">
        <f t="shared" si="88"/>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6"/>
        <v/>
      </c>
      <c r="T590" s="181" t="str">
        <f ca="1">IF(B590="","",IF(ISERROR(MATCH($J590,SorP!$B$1:$B$6226,0)),"",INDIRECT("'SorP'!$A$"&amp;MATCH($S590&amp;$J590,SorP!C:C,0))))</f>
        <v/>
      </c>
      <c r="U590" s="201"/>
      <c r="V590" s="226" t="e">
        <f>IF(C590="",NA(),IF(OR(C590="Smelter not listed",C590="Smelter not yet identified"),MATCH($B590&amp;$D590,'Smelter Look-up'!$J:$J,0),MATCH($B590&amp;$C590,'Smelter Look-up'!$J:$J,0)))</f>
        <v>#N/A</v>
      </c>
      <c r="X590" s="227">
        <f t="shared" ca="1" si="87"/>
        <v>0</v>
      </c>
      <c r="AB590" s="228" t="str">
        <f t="shared" si="88"/>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6"/>
        <v/>
      </c>
      <c r="T591" s="181" t="str">
        <f ca="1">IF(B591="","",IF(ISERROR(MATCH($J591,SorP!$B$1:$B$6226,0)),"",INDIRECT("'SorP'!$A$"&amp;MATCH($S591&amp;$J591,SorP!C:C,0))))</f>
        <v/>
      </c>
      <c r="U591" s="201"/>
      <c r="V591" s="226" t="e">
        <f>IF(C591="",NA(),IF(OR(C591="Smelter not listed",C591="Smelter not yet identified"),MATCH($B591&amp;$D591,'Smelter Look-up'!$J:$J,0),MATCH($B591&amp;$C591,'Smelter Look-up'!$J:$J,0)))</f>
        <v>#N/A</v>
      </c>
      <c r="X591" s="227">
        <f t="shared" ca="1" si="87"/>
        <v>0</v>
      </c>
      <c r="AB591" s="228" t="str">
        <f t="shared" si="88"/>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6"/>
        <v/>
      </c>
      <c r="T592" s="181" t="str">
        <f ca="1">IF(B592="","",IF(ISERROR(MATCH($J592,SorP!$B$1:$B$6226,0)),"",INDIRECT("'SorP'!$A$"&amp;MATCH($S592&amp;$J592,SorP!C:C,0))))</f>
        <v/>
      </c>
      <c r="U592" s="201"/>
      <c r="V592" s="226" t="e">
        <f>IF(C592="",NA(),IF(OR(C592="Smelter not listed",C592="Smelter not yet identified"),MATCH($B592&amp;$D592,'Smelter Look-up'!$J:$J,0),MATCH($B592&amp;$C592,'Smelter Look-up'!$J:$J,0)))</f>
        <v>#N/A</v>
      </c>
      <c r="X592" s="227">
        <f t="shared" ca="1" si="87"/>
        <v>0</v>
      </c>
      <c r="AB592" s="228" t="str">
        <f t="shared" si="88"/>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6"/>
        <v/>
      </c>
      <c r="T593" s="181" t="str">
        <f ca="1">IF(B593="","",IF(ISERROR(MATCH($J593,SorP!$B$1:$B$6226,0)),"",INDIRECT("'SorP'!$A$"&amp;MATCH($S593&amp;$J593,SorP!C:C,0))))</f>
        <v/>
      </c>
      <c r="U593" s="201"/>
      <c r="V593" s="226" t="e">
        <f>IF(C593="",NA(),IF(OR(C593="Smelter not listed",C593="Smelter not yet identified"),MATCH($B593&amp;$D593,'Smelter Look-up'!$J:$J,0),MATCH($B593&amp;$C593,'Smelter Look-up'!$J:$J,0)))</f>
        <v>#N/A</v>
      </c>
      <c r="X593" s="227">
        <f t="shared" ca="1" si="87"/>
        <v>0</v>
      </c>
      <c r="AB593" s="228" t="str">
        <f t="shared" si="88"/>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6"/>
        <v/>
      </c>
      <c r="T594" s="181" t="str">
        <f ca="1">IF(B594="","",IF(ISERROR(MATCH($J594,SorP!$B$1:$B$6226,0)),"",INDIRECT("'SorP'!$A$"&amp;MATCH($S594&amp;$J594,SorP!C:C,0))))</f>
        <v/>
      </c>
      <c r="U594" s="201"/>
      <c r="V594" s="226" t="e">
        <f>IF(C594="",NA(),IF(OR(C594="Smelter not listed",C594="Smelter not yet identified"),MATCH($B594&amp;$D594,'Smelter Look-up'!$J:$J,0),MATCH($B594&amp;$C594,'Smelter Look-up'!$J:$J,0)))</f>
        <v>#N/A</v>
      </c>
      <c r="X594" s="227">
        <f t="shared" ca="1" si="87"/>
        <v>0</v>
      </c>
      <c r="AB594" s="228" t="str">
        <f t="shared" si="88"/>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6"/>
        <v/>
      </c>
      <c r="T595" s="181" t="str">
        <f ca="1">IF(B595="","",IF(ISERROR(MATCH($J595,SorP!$B$1:$B$6226,0)),"",INDIRECT("'SorP'!$A$"&amp;MATCH($S595&amp;$J595,SorP!C:C,0))))</f>
        <v/>
      </c>
      <c r="U595" s="201"/>
      <c r="V595" s="226" t="e">
        <f>IF(C595="",NA(),IF(OR(C595="Smelter not listed",C595="Smelter not yet identified"),MATCH($B595&amp;$D595,'Smelter Look-up'!$J:$J,0),MATCH($B595&amp;$C595,'Smelter Look-up'!$J:$J,0)))</f>
        <v>#N/A</v>
      </c>
      <c r="X595" s="227">
        <f t="shared" ca="1" si="87"/>
        <v>0</v>
      </c>
      <c r="AB595" s="228" t="str">
        <f t="shared" si="88"/>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6"/>
        <v/>
      </c>
      <c r="T596" s="181" t="str">
        <f ca="1">IF(B596="","",IF(ISERROR(MATCH($J596,SorP!$B$1:$B$6226,0)),"",INDIRECT("'SorP'!$A$"&amp;MATCH($S596&amp;$J596,SorP!C:C,0))))</f>
        <v/>
      </c>
      <c r="U596" s="201"/>
      <c r="V596" s="226" t="e">
        <f>IF(C596="",NA(),IF(OR(C596="Smelter not listed",C596="Smelter not yet identified"),MATCH($B596&amp;$D596,'Smelter Look-up'!$J:$J,0),MATCH($B596&amp;$C596,'Smelter Look-up'!$J:$J,0)))</f>
        <v>#N/A</v>
      </c>
      <c r="X596" s="227">
        <f t="shared" ca="1" si="87"/>
        <v>0</v>
      </c>
      <c r="AB596" s="228" t="str">
        <f t="shared" si="88"/>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6"/>
        <v/>
      </c>
      <c r="T597" s="181" t="str">
        <f ca="1">IF(B597="","",IF(ISERROR(MATCH($J597,SorP!$B$1:$B$6226,0)),"",INDIRECT("'SorP'!$A$"&amp;MATCH($S597&amp;$J597,SorP!C:C,0))))</f>
        <v/>
      </c>
      <c r="U597" s="201"/>
      <c r="V597" s="226" t="e">
        <f>IF(C597="",NA(),IF(OR(C597="Smelter not listed",C597="Smelter not yet identified"),MATCH($B597&amp;$D597,'Smelter Look-up'!$J:$J,0),MATCH($B597&amp;$C597,'Smelter Look-up'!$J:$J,0)))</f>
        <v>#N/A</v>
      </c>
      <c r="X597" s="227">
        <f t="shared" ca="1" si="87"/>
        <v>0</v>
      </c>
      <c r="AB597" s="228" t="str">
        <f t="shared" si="88"/>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6"/>
        <v/>
      </c>
      <c r="T598" s="181" t="str">
        <f ca="1">IF(B598="","",IF(ISERROR(MATCH($J598,SorP!$B$1:$B$6226,0)),"",INDIRECT("'SorP'!$A$"&amp;MATCH($S598&amp;$J598,SorP!C:C,0))))</f>
        <v/>
      </c>
      <c r="U598" s="201"/>
      <c r="V598" s="226" t="e">
        <f>IF(C598="",NA(),IF(OR(C598="Smelter not listed",C598="Smelter not yet identified"),MATCH($B598&amp;$D598,'Smelter Look-up'!$J:$J,0),MATCH($B598&amp;$C598,'Smelter Look-up'!$J:$J,0)))</f>
        <v>#N/A</v>
      </c>
      <c r="X598" s="227">
        <f t="shared" ca="1" si="87"/>
        <v>0</v>
      </c>
      <c r="AB598" s="228" t="str">
        <f t="shared" si="88"/>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6"/>
        <v/>
      </c>
      <c r="T599" s="181" t="str">
        <f ca="1">IF(B599="","",IF(ISERROR(MATCH($J599,SorP!$B$1:$B$6226,0)),"",INDIRECT("'SorP'!$A$"&amp;MATCH($S599&amp;$J599,SorP!C:C,0))))</f>
        <v/>
      </c>
      <c r="U599" s="201"/>
      <c r="V599" s="226" t="e">
        <f>IF(C599="",NA(),IF(OR(C599="Smelter not listed",C599="Smelter not yet identified"),MATCH($B599&amp;$D599,'Smelter Look-up'!$J:$J,0),MATCH($B599&amp;$C599,'Smelter Look-up'!$J:$J,0)))</f>
        <v>#N/A</v>
      </c>
      <c r="X599" s="227">
        <f t="shared" ca="1" si="87"/>
        <v>0</v>
      </c>
      <c r="AB599" s="228" t="str">
        <f t="shared" si="88"/>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6"/>
        <v/>
      </c>
      <c r="T600" s="181" t="str">
        <f ca="1">IF(B600="","",IF(ISERROR(MATCH($J600,SorP!$B$1:$B$6226,0)),"",INDIRECT("'SorP'!$A$"&amp;MATCH($S600&amp;$J600,SorP!C:C,0))))</f>
        <v/>
      </c>
      <c r="U600" s="201"/>
      <c r="V600" s="226" t="e">
        <f>IF(C600="",NA(),IF(OR(C600="Smelter not listed",C600="Smelter not yet identified"),MATCH($B600&amp;$D600,'Smelter Look-up'!$J:$J,0),MATCH($B600&amp;$C600,'Smelter Look-up'!$J:$J,0)))</f>
        <v>#N/A</v>
      </c>
      <c r="X600" s="227">
        <f t="shared" ca="1" si="87"/>
        <v>0</v>
      </c>
      <c r="AB600" s="228" t="str">
        <f t="shared" si="88"/>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6"/>
        <v/>
      </c>
      <c r="T601" s="181" t="str">
        <f ca="1">IF(B601="","",IF(ISERROR(MATCH($J601,SorP!$B$1:$B$6226,0)),"",INDIRECT("'SorP'!$A$"&amp;MATCH($S601&amp;$J601,SorP!C:C,0))))</f>
        <v/>
      </c>
      <c r="U601" s="201"/>
      <c r="V601" s="226" t="e">
        <f>IF(C601="",NA(),IF(OR(C601="Smelter not listed",C601="Smelter not yet identified"),MATCH($B601&amp;$D601,'Smelter Look-up'!$J:$J,0),MATCH($B601&amp;$C601,'Smelter Look-up'!$J:$J,0)))</f>
        <v>#N/A</v>
      </c>
      <c r="X601" s="227">
        <f t="shared" ca="1" si="87"/>
        <v>0</v>
      </c>
      <c r="AB601" s="228" t="str">
        <f t="shared" si="88"/>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6"/>
        <v/>
      </c>
      <c r="T602" s="181" t="str">
        <f ca="1">IF(B602="","",IF(ISERROR(MATCH($J602,SorP!$B$1:$B$6226,0)),"",INDIRECT("'SorP'!$A$"&amp;MATCH($S602&amp;$J602,SorP!C:C,0))))</f>
        <v/>
      </c>
      <c r="U602" s="201"/>
      <c r="V602" s="226" t="e">
        <f>IF(C602="",NA(),IF(OR(C602="Smelter not listed",C602="Smelter not yet identified"),MATCH($B602&amp;$D602,'Smelter Look-up'!$J:$J,0),MATCH($B602&amp;$C602,'Smelter Look-up'!$J:$J,0)))</f>
        <v>#N/A</v>
      </c>
      <c r="X602" s="227">
        <f t="shared" ca="1" si="87"/>
        <v>0</v>
      </c>
      <c r="AB602" s="228" t="str">
        <f t="shared" si="88"/>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6"/>
        <v/>
      </c>
      <c r="T603" s="181" t="str">
        <f ca="1">IF(B603="","",IF(ISERROR(MATCH($J603,SorP!$B$1:$B$6226,0)),"",INDIRECT("'SorP'!$A$"&amp;MATCH($S603&amp;$J603,SorP!C:C,0))))</f>
        <v/>
      </c>
      <c r="U603" s="201"/>
      <c r="V603" s="226" t="e">
        <f>IF(C603="",NA(),IF(OR(C603="Smelter not listed",C603="Smelter not yet identified"),MATCH($B603&amp;$D603,'Smelter Look-up'!$J:$J,0),MATCH($B603&amp;$C603,'Smelter Look-up'!$J:$J,0)))</f>
        <v>#N/A</v>
      </c>
      <c r="X603" s="227">
        <f t="shared" ca="1" si="87"/>
        <v>0</v>
      </c>
      <c r="AB603" s="228" t="str">
        <f t="shared" si="88"/>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6"/>
        <v/>
      </c>
      <c r="T604" s="181" t="str">
        <f ca="1">IF(B604="","",IF(ISERROR(MATCH($J604,SorP!$B$1:$B$6226,0)),"",INDIRECT("'SorP'!$A$"&amp;MATCH($S604&amp;$J604,SorP!C:C,0))))</f>
        <v/>
      </c>
      <c r="U604" s="201"/>
      <c r="V604" s="226" t="e">
        <f>IF(C604="",NA(),IF(OR(C604="Smelter not listed",C604="Smelter not yet identified"),MATCH($B604&amp;$D604,'Smelter Look-up'!$J:$J,0),MATCH($B604&amp;$C604,'Smelter Look-up'!$J:$J,0)))</f>
        <v>#N/A</v>
      </c>
      <c r="X604" s="227">
        <f t="shared" ca="1" si="87"/>
        <v>0</v>
      </c>
      <c r="AB604" s="228" t="str">
        <f t="shared" si="88"/>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6"/>
        <v/>
      </c>
      <c r="T605" s="181" t="str">
        <f ca="1">IF(B605="","",IF(ISERROR(MATCH($J605,SorP!$B$1:$B$6226,0)),"",INDIRECT("'SorP'!$A$"&amp;MATCH($S605&amp;$J605,SorP!C:C,0))))</f>
        <v/>
      </c>
      <c r="U605" s="201"/>
      <c r="V605" s="226" t="e">
        <f>IF(C605="",NA(),IF(OR(C605="Smelter not listed",C605="Smelter not yet identified"),MATCH($B605&amp;$D605,'Smelter Look-up'!$J:$J,0),MATCH($B605&amp;$C605,'Smelter Look-up'!$J:$J,0)))</f>
        <v>#N/A</v>
      </c>
      <c r="X605" s="227">
        <f t="shared" ca="1" si="87"/>
        <v>0</v>
      </c>
      <c r="AB605" s="228" t="str">
        <f t="shared" si="88"/>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6"/>
        <v/>
      </c>
      <c r="T606" s="181" t="str">
        <f ca="1">IF(B606="","",IF(ISERROR(MATCH($J606,SorP!$B$1:$B$6226,0)),"",INDIRECT("'SorP'!$A$"&amp;MATCH($S606&amp;$J606,SorP!C:C,0))))</f>
        <v/>
      </c>
      <c r="U606" s="201"/>
      <c r="V606" s="226" t="e">
        <f>IF(C606="",NA(),IF(OR(C606="Smelter not listed",C606="Smelter not yet identified"),MATCH($B606&amp;$D606,'Smelter Look-up'!$J:$J,0),MATCH($B606&amp;$C606,'Smelter Look-up'!$J:$J,0)))</f>
        <v>#N/A</v>
      </c>
      <c r="X606" s="227">
        <f t="shared" ca="1" si="87"/>
        <v>0</v>
      </c>
      <c r="AB606" s="228" t="str">
        <f t="shared" si="88"/>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6"/>
        <v/>
      </c>
      <c r="T607" s="181" t="str">
        <f ca="1">IF(B607="","",IF(ISERROR(MATCH($J607,SorP!$B$1:$B$6226,0)),"",INDIRECT("'SorP'!$A$"&amp;MATCH($S607&amp;$J607,SorP!C:C,0))))</f>
        <v/>
      </c>
      <c r="U607" s="201"/>
      <c r="V607" s="226" t="e">
        <f>IF(C607="",NA(),IF(OR(C607="Smelter not listed",C607="Smelter not yet identified"),MATCH($B607&amp;$D607,'Smelter Look-up'!$J:$J,0),MATCH($B607&amp;$C607,'Smelter Look-up'!$J:$J,0)))</f>
        <v>#N/A</v>
      </c>
      <c r="X607" s="227">
        <f t="shared" ca="1" si="87"/>
        <v>0</v>
      </c>
      <c r="AB607" s="228" t="str">
        <f t="shared" si="88"/>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6"/>
        <v/>
      </c>
      <c r="T608" s="181" t="str">
        <f ca="1">IF(B608="","",IF(ISERROR(MATCH($J608,SorP!$B$1:$B$6226,0)),"",INDIRECT("'SorP'!$A$"&amp;MATCH($S608&amp;$J608,SorP!C:C,0))))</f>
        <v/>
      </c>
      <c r="U608" s="201"/>
      <c r="V608" s="226" t="e">
        <f>IF(C608="",NA(),IF(OR(C608="Smelter not listed",C608="Smelter not yet identified"),MATCH($B608&amp;$D608,'Smelter Look-up'!$J:$J,0),MATCH($B608&amp;$C608,'Smelter Look-up'!$J:$J,0)))</f>
        <v>#N/A</v>
      </c>
      <c r="X608" s="227">
        <f t="shared" ca="1" si="87"/>
        <v>0</v>
      </c>
      <c r="AB608" s="228" t="str">
        <f t="shared" si="88"/>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6"/>
        <v/>
      </c>
      <c r="T609" s="181" t="str">
        <f ca="1">IF(B609="","",IF(ISERROR(MATCH($J609,SorP!$B$1:$B$6226,0)),"",INDIRECT("'SorP'!$A$"&amp;MATCH($S609&amp;$J609,SorP!C:C,0))))</f>
        <v/>
      </c>
      <c r="U609" s="201"/>
      <c r="V609" s="226" t="e">
        <f>IF(C609="",NA(),IF(OR(C609="Smelter not listed",C609="Smelter not yet identified"),MATCH($B609&amp;$D609,'Smelter Look-up'!$J:$J,0),MATCH($B609&amp;$C609,'Smelter Look-up'!$J:$J,0)))</f>
        <v>#N/A</v>
      </c>
      <c r="X609" s="227">
        <f t="shared" ca="1" si="87"/>
        <v>0</v>
      </c>
      <c r="AB609" s="228" t="str">
        <f t="shared" si="88"/>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6"/>
        <v/>
      </c>
      <c r="T610" s="181" t="str">
        <f ca="1">IF(B610="","",IF(ISERROR(MATCH($J610,SorP!$B$1:$B$6226,0)),"",INDIRECT("'SorP'!$A$"&amp;MATCH($S610&amp;$J610,SorP!C:C,0))))</f>
        <v/>
      </c>
      <c r="U610" s="201"/>
      <c r="V610" s="226" t="e">
        <f>IF(C610="",NA(),IF(OR(C610="Smelter not listed",C610="Smelter not yet identified"),MATCH($B610&amp;$D610,'Smelter Look-up'!$J:$J,0),MATCH($B610&amp;$C610,'Smelter Look-up'!$J:$J,0)))</f>
        <v>#N/A</v>
      </c>
      <c r="X610" s="227">
        <f t="shared" ca="1" si="87"/>
        <v>0</v>
      </c>
      <c r="AB610" s="228" t="str">
        <f t="shared" si="88"/>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6"/>
        <v/>
      </c>
      <c r="T611" s="181" t="str">
        <f ca="1">IF(B611="","",IF(ISERROR(MATCH($J611,SorP!$B$1:$B$6226,0)),"",INDIRECT("'SorP'!$A$"&amp;MATCH($S611&amp;$J611,SorP!C:C,0))))</f>
        <v/>
      </c>
      <c r="U611" s="201"/>
      <c r="V611" s="226" t="e">
        <f>IF(C611="",NA(),IF(OR(C611="Smelter not listed",C611="Smelter not yet identified"),MATCH($B611&amp;$D611,'Smelter Look-up'!$J:$J,0),MATCH($B611&amp;$C611,'Smelter Look-up'!$J:$J,0)))</f>
        <v>#N/A</v>
      </c>
      <c r="X611" s="227">
        <f t="shared" ca="1" si="87"/>
        <v>0</v>
      </c>
      <c r="AB611" s="228" t="str">
        <f t="shared" si="88"/>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6"/>
        <v/>
      </c>
      <c r="T612" s="181" t="str">
        <f ca="1">IF(B612="","",IF(ISERROR(MATCH($J612,SorP!$B$1:$B$6226,0)),"",INDIRECT("'SorP'!$A$"&amp;MATCH($S612&amp;$J612,SorP!C:C,0))))</f>
        <v/>
      </c>
      <c r="U612" s="201"/>
      <c r="V612" s="226" t="e">
        <f>IF(C612="",NA(),IF(OR(C612="Smelter not listed",C612="Smelter not yet identified"),MATCH($B612&amp;$D612,'Smelter Look-up'!$J:$J,0),MATCH($B612&amp;$C612,'Smelter Look-up'!$J:$J,0)))</f>
        <v>#N/A</v>
      </c>
      <c r="X612" s="227">
        <f t="shared" ca="1" si="87"/>
        <v>0</v>
      </c>
      <c r="AB612" s="228" t="str">
        <f t="shared" si="88"/>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6"/>
        <v/>
      </c>
      <c r="T613" s="181" t="str">
        <f ca="1">IF(B613="","",IF(ISERROR(MATCH($J613,SorP!$B$1:$B$6226,0)),"",INDIRECT("'SorP'!$A$"&amp;MATCH($S613&amp;$J613,SorP!C:C,0))))</f>
        <v/>
      </c>
      <c r="U613" s="201"/>
      <c r="V613" s="226" t="e">
        <f>IF(C613="",NA(),IF(OR(C613="Smelter not listed",C613="Smelter not yet identified"),MATCH($B613&amp;$D613,'Smelter Look-up'!$J:$J,0),MATCH($B613&amp;$C613,'Smelter Look-up'!$J:$J,0)))</f>
        <v>#N/A</v>
      </c>
      <c r="X613" s="227">
        <f t="shared" ca="1" si="87"/>
        <v>0</v>
      </c>
      <c r="AB613" s="228" t="str">
        <f t="shared" si="88"/>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6"/>
        <v/>
      </c>
      <c r="T614" s="181" t="str">
        <f ca="1">IF(B614="","",IF(ISERROR(MATCH($J614,SorP!$B$1:$B$6226,0)),"",INDIRECT("'SorP'!$A$"&amp;MATCH($S614&amp;$J614,SorP!C:C,0))))</f>
        <v/>
      </c>
      <c r="U614" s="201"/>
      <c r="V614" s="226" t="e">
        <f>IF(C614="",NA(),IF(OR(C614="Smelter not listed",C614="Smelter not yet identified"),MATCH($B614&amp;$D614,'Smelter Look-up'!$J:$J,0),MATCH($B614&amp;$C614,'Smelter Look-up'!$J:$J,0)))</f>
        <v>#N/A</v>
      </c>
      <c r="X614" s="227">
        <f t="shared" ca="1" si="87"/>
        <v>0</v>
      </c>
      <c r="AB614" s="228" t="str">
        <f t="shared" si="88"/>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6"/>
        <v/>
      </c>
      <c r="T615" s="181" t="str">
        <f ca="1">IF(B615="","",IF(ISERROR(MATCH($J615,SorP!$B$1:$B$6226,0)),"",INDIRECT("'SorP'!$A$"&amp;MATCH($S615&amp;$J615,SorP!C:C,0))))</f>
        <v/>
      </c>
      <c r="U615" s="201"/>
      <c r="V615" s="226" t="e">
        <f>IF(C615="",NA(),IF(OR(C615="Smelter not listed",C615="Smelter not yet identified"),MATCH($B615&amp;$D615,'Smelter Look-up'!$J:$J,0),MATCH($B615&amp;$C615,'Smelter Look-up'!$J:$J,0)))</f>
        <v>#N/A</v>
      </c>
      <c r="X615" s="227">
        <f t="shared" ca="1" si="87"/>
        <v>0</v>
      </c>
      <c r="AB615" s="228" t="str">
        <f t="shared" si="88"/>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6"/>
        <v/>
      </c>
      <c r="T616" s="181" t="str">
        <f ca="1">IF(B616="","",IF(ISERROR(MATCH($J616,SorP!$B$1:$B$6226,0)),"",INDIRECT("'SorP'!$A$"&amp;MATCH($S616&amp;$J616,SorP!C:C,0))))</f>
        <v/>
      </c>
      <c r="U616" s="201"/>
      <c r="V616" s="226" t="e">
        <f>IF(C616="",NA(),IF(OR(C616="Smelter not listed",C616="Smelter not yet identified"),MATCH($B616&amp;$D616,'Smelter Look-up'!$J:$J,0),MATCH($B616&amp;$C616,'Smelter Look-up'!$J:$J,0)))</f>
        <v>#N/A</v>
      </c>
      <c r="X616" s="227">
        <f t="shared" ca="1" si="87"/>
        <v>0</v>
      </c>
      <c r="AB616" s="228" t="str">
        <f t="shared" si="88"/>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6"/>
        <v/>
      </c>
      <c r="T617" s="181" t="str">
        <f ca="1">IF(B617="","",IF(ISERROR(MATCH($J617,SorP!$B$1:$B$6226,0)),"",INDIRECT("'SorP'!$A$"&amp;MATCH($S617&amp;$J617,SorP!C:C,0))))</f>
        <v/>
      </c>
      <c r="U617" s="201"/>
      <c r="V617" s="226" t="e">
        <f>IF(C617="",NA(),IF(OR(C617="Smelter not listed",C617="Smelter not yet identified"),MATCH($B617&amp;$D617,'Smelter Look-up'!$J:$J,0),MATCH($B617&amp;$C617,'Smelter Look-up'!$J:$J,0)))</f>
        <v>#N/A</v>
      </c>
      <c r="X617" s="227">
        <f t="shared" ca="1" si="87"/>
        <v>0</v>
      </c>
      <c r="AB617" s="228" t="str">
        <f t="shared" si="88"/>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6"/>
        <v/>
      </c>
      <c r="T618" s="181" t="str">
        <f ca="1">IF(B618="","",IF(ISERROR(MATCH($J618,SorP!$B$1:$B$6226,0)),"",INDIRECT("'SorP'!$A$"&amp;MATCH($S618&amp;$J618,SorP!C:C,0))))</f>
        <v/>
      </c>
      <c r="U618" s="201"/>
      <c r="V618" s="226" t="e">
        <f>IF(C618="",NA(),IF(OR(C618="Smelter not listed",C618="Smelter not yet identified"),MATCH($B618&amp;$D618,'Smelter Look-up'!$J:$J,0),MATCH($B618&amp;$C618,'Smelter Look-up'!$J:$J,0)))</f>
        <v>#N/A</v>
      </c>
      <c r="X618" s="227">
        <f t="shared" ca="1" si="87"/>
        <v>0</v>
      </c>
      <c r="AB618" s="228" t="str">
        <f t="shared" si="88"/>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6"/>
        <v/>
      </c>
      <c r="T619" s="181" t="str">
        <f ca="1">IF(B619="","",IF(ISERROR(MATCH($J619,SorP!$B$1:$B$6226,0)),"",INDIRECT("'SorP'!$A$"&amp;MATCH($S619&amp;$J619,SorP!C:C,0))))</f>
        <v/>
      </c>
      <c r="U619" s="201"/>
      <c r="V619" s="226" t="e">
        <f>IF(C619="",NA(),IF(OR(C619="Smelter not listed",C619="Smelter not yet identified"),MATCH($B619&amp;$D619,'Smelter Look-up'!$J:$J,0),MATCH($B619&amp;$C619,'Smelter Look-up'!$J:$J,0)))</f>
        <v>#N/A</v>
      </c>
      <c r="X619" s="227">
        <f t="shared" ca="1" si="87"/>
        <v>0</v>
      </c>
      <c r="AB619" s="228" t="str">
        <f t="shared" si="88"/>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6"/>
        <v/>
      </c>
      <c r="T620" s="181" t="str">
        <f ca="1">IF(B620="","",IF(ISERROR(MATCH($J620,SorP!$B$1:$B$6226,0)),"",INDIRECT("'SorP'!$A$"&amp;MATCH($S620&amp;$J620,SorP!C:C,0))))</f>
        <v/>
      </c>
      <c r="U620" s="201"/>
      <c r="V620" s="226" t="e">
        <f>IF(C620="",NA(),IF(OR(C620="Smelter not listed",C620="Smelter not yet identified"),MATCH($B620&amp;$D620,'Smelter Look-up'!$J:$J,0),MATCH($B620&amp;$C620,'Smelter Look-up'!$J:$J,0)))</f>
        <v>#N/A</v>
      </c>
      <c r="X620" s="227">
        <f t="shared" ca="1" si="87"/>
        <v>0</v>
      </c>
      <c r="AB620" s="228" t="str">
        <f t="shared" si="88"/>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6"/>
        <v/>
      </c>
      <c r="T621" s="181" t="str">
        <f ca="1">IF(B621="","",IF(ISERROR(MATCH($J621,SorP!$B$1:$B$6226,0)),"",INDIRECT("'SorP'!$A$"&amp;MATCH($S621&amp;$J621,SorP!C:C,0))))</f>
        <v/>
      </c>
      <c r="U621" s="201"/>
      <c r="V621" s="226" t="e">
        <f>IF(C621="",NA(),IF(OR(C621="Smelter not listed",C621="Smelter not yet identified"),MATCH($B621&amp;$D621,'Smelter Look-up'!$J:$J,0),MATCH($B621&amp;$C621,'Smelter Look-up'!$J:$J,0)))</f>
        <v>#N/A</v>
      </c>
      <c r="X621" s="227">
        <f t="shared" ca="1" si="87"/>
        <v>0</v>
      </c>
      <c r="AB621" s="228" t="str">
        <f t="shared" si="88"/>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6"/>
        <v/>
      </c>
      <c r="T622" s="181" t="str">
        <f ca="1">IF(B622="","",IF(ISERROR(MATCH($J622,SorP!$B$1:$B$6226,0)),"",INDIRECT("'SorP'!$A$"&amp;MATCH($S622&amp;$J622,SorP!C:C,0))))</f>
        <v/>
      </c>
      <c r="U622" s="201"/>
      <c r="V622" s="226" t="e">
        <f>IF(C622="",NA(),IF(OR(C622="Smelter not listed",C622="Smelter not yet identified"),MATCH($B622&amp;$D622,'Smelter Look-up'!$J:$J,0),MATCH($B622&amp;$C622,'Smelter Look-up'!$J:$J,0)))</f>
        <v>#N/A</v>
      </c>
      <c r="X622" s="227">
        <f t="shared" ca="1" si="87"/>
        <v>0</v>
      </c>
      <c r="AB622" s="228" t="str">
        <f t="shared" si="88"/>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6"/>
        <v/>
      </c>
      <c r="T623" s="181" t="str">
        <f ca="1">IF(B623="","",IF(ISERROR(MATCH($J623,SorP!$B$1:$B$6226,0)),"",INDIRECT("'SorP'!$A$"&amp;MATCH($S623&amp;$J623,SorP!C:C,0))))</f>
        <v/>
      </c>
      <c r="U623" s="201"/>
      <c r="V623" s="226" t="e">
        <f>IF(C623="",NA(),IF(OR(C623="Smelter not listed",C623="Smelter not yet identified"),MATCH($B623&amp;$D623,'Smelter Look-up'!$J:$J,0),MATCH($B623&amp;$C623,'Smelter Look-up'!$J:$J,0)))</f>
        <v>#N/A</v>
      </c>
      <c r="X623" s="227">
        <f t="shared" ca="1" si="87"/>
        <v>0</v>
      </c>
      <c r="AB623" s="228" t="str">
        <f t="shared" si="88"/>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6"/>
        <v/>
      </c>
      <c r="T624" s="181" t="str">
        <f ca="1">IF(B624="","",IF(ISERROR(MATCH($J624,SorP!$B$1:$B$6226,0)),"",INDIRECT("'SorP'!$A$"&amp;MATCH($S624&amp;$J624,SorP!C:C,0))))</f>
        <v/>
      </c>
      <c r="U624" s="201"/>
      <c r="V624" s="226" t="e">
        <f>IF(C624="",NA(),IF(OR(C624="Smelter not listed",C624="Smelter not yet identified"),MATCH($B624&amp;$D624,'Smelter Look-up'!$J:$J,0),MATCH($B624&amp;$C624,'Smelter Look-up'!$J:$J,0)))</f>
        <v>#N/A</v>
      </c>
      <c r="X624" s="227">
        <f t="shared" ca="1" si="87"/>
        <v>0</v>
      </c>
      <c r="AB624" s="228" t="str">
        <f t="shared" si="88"/>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6"/>
        <v/>
      </c>
      <c r="T625" s="181" t="str">
        <f ca="1">IF(B625="","",IF(ISERROR(MATCH($J625,SorP!$B$1:$B$6226,0)),"",INDIRECT("'SorP'!$A$"&amp;MATCH($S625&amp;$J625,SorP!C:C,0))))</f>
        <v/>
      </c>
      <c r="U625" s="201"/>
      <c r="V625" s="226" t="e">
        <f>IF(C625="",NA(),IF(OR(C625="Smelter not listed",C625="Smelter not yet identified"),MATCH($B625&amp;$D625,'Smelter Look-up'!$J:$J,0),MATCH($B625&amp;$C625,'Smelter Look-up'!$J:$J,0)))</f>
        <v>#N/A</v>
      </c>
      <c r="X625" s="227">
        <f t="shared" ca="1" si="87"/>
        <v>0</v>
      </c>
      <c r="AB625" s="228" t="str">
        <f t="shared" si="88"/>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6"/>
        <v/>
      </c>
      <c r="T626" s="181" t="str">
        <f ca="1">IF(B626="","",IF(ISERROR(MATCH($J626,SorP!$B$1:$B$6226,0)),"",INDIRECT("'SorP'!$A$"&amp;MATCH($S626&amp;$J626,SorP!C:C,0))))</f>
        <v/>
      </c>
      <c r="U626" s="201"/>
      <c r="V626" s="226" t="e">
        <f>IF(C626="",NA(),IF(OR(C626="Smelter not listed",C626="Smelter not yet identified"),MATCH($B626&amp;$D626,'Smelter Look-up'!$J:$J,0),MATCH($B626&amp;$C626,'Smelter Look-up'!$J:$J,0)))</f>
        <v>#N/A</v>
      </c>
      <c r="X626" s="227">
        <f t="shared" ca="1" si="87"/>
        <v>0</v>
      </c>
      <c r="AB626" s="228" t="str">
        <f t="shared" si="88"/>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6"/>
        <v/>
      </c>
      <c r="T627" s="181" t="str">
        <f ca="1">IF(B627="","",IF(ISERROR(MATCH($J627,SorP!$B$1:$B$6226,0)),"",INDIRECT("'SorP'!$A$"&amp;MATCH($S627&amp;$J627,SorP!C:C,0))))</f>
        <v/>
      </c>
      <c r="U627" s="201"/>
      <c r="V627" s="226" t="e">
        <f>IF(C627="",NA(),IF(OR(C627="Smelter not listed",C627="Smelter not yet identified"),MATCH($B627&amp;$D627,'Smelter Look-up'!$J:$J,0),MATCH($B627&amp;$C627,'Smelter Look-up'!$J:$J,0)))</f>
        <v>#N/A</v>
      </c>
      <c r="X627" s="227">
        <f t="shared" ca="1" si="87"/>
        <v>0</v>
      </c>
      <c r="AB627" s="228" t="str">
        <f t="shared" si="88"/>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6"/>
        <v/>
      </c>
      <c r="T628" s="181" t="str">
        <f ca="1">IF(B628="","",IF(ISERROR(MATCH($J628,SorP!$B$1:$B$6226,0)),"",INDIRECT("'SorP'!$A$"&amp;MATCH($S628&amp;$J628,SorP!C:C,0))))</f>
        <v/>
      </c>
      <c r="U628" s="201"/>
      <c r="V628" s="226" t="e">
        <f>IF(C628="",NA(),IF(OR(C628="Smelter not listed",C628="Smelter not yet identified"),MATCH($B628&amp;$D628,'Smelter Look-up'!$J:$J,0),MATCH($B628&amp;$C628,'Smelter Look-up'!$J:$J,0)))</f>
        <v>#N/A</v>
      </c>
      <c r="X628" s="227">
        <f t="shared" ca="1" si="87"/>
        <v>0</v>
      </c>
      <c r="AB628" s="228" t="str">
        <f t="shared" si="88"/>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6"/>
        <v/>
      </c>
      <c r="T629" s="181" t="str">
        <f ca="1">IF(B629="","",IF(ISERROR(MATCH($J629,SorP!$B$1:$B$6226,0)),"",INDIRECT("'SorP'!$A$"&amp;MATCH($S629&amp;$J629,SorP!C:C,0))))</f>
        <v/>
      </c>
      <c r="U629" s="201"/>
      <c r="V629" s="226" t="e">
        <f>IF(C629="",NA(),IF(OR(C629="Smelter not listed",C629="Smelter not yet identified"),MATCH($B629&amp;$D629,'Smelter Look-up'!$J:$J,0),MATCH($B629&amp;$C629,'Smelter Look-up'!$J:$J,0)))</f>
        <v>#N/A</v>
      </c>
      <c r="X629" s="227">
        <f t="shared" ca="1" si="87"/>
        <v>0</v>
      </c>
      <c r="AB629" s="228" t="str">
        <f t="shared" si="88"/>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6"/>
        <v/>
      </c>
      <c r="T630" s="181" t="str">
        <f ca="1">IF(B630="","",IF(ISERROR(MATCH($J630,SorP!$B$1:$B$6226,0)),"",INDIRECT("'SorP'!$A$"&amp;MATCH($S630&amp;$J630,SorP!C:C,0))))</f>
        <v/>
      </c>
      <c r="U630" s="201"/>
      <c r="V630" s="226" t="e">
        <f>IF(C630="",NA(),IF(OR(C630="Smelter not listed",C630="Smelter not yet identified"),MATCH($B630&amp;$D630,'Smelter Look-up'!$J:$J,0),MATCH($B630&amp;$C630,'Smelter Look-up'!$J:$J,0)))</f>
        <v>#N/A</v>
      </c>
      <c r="X630" s="227">
        <f t="shared" ca="1" si="87"/>
        <v>0</v>
      </c>
      <c r="AB630" s="228" t="str">
        <f t="shared" si="88"/>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6"/>
        <v/>
      </c>
      <c r="T631" s="181" t="str">
        <f ca="1">IF(B631="","",IF(ISERROR(MATCH($J631,SorP!$B$1:$B$6226,0)),"",INDIRECT("'SorP'!$A$"&amp;MATCH($S631&amp;$J631,SorP!C:C,0))))</f>
        <v/>
      </c>
      <c r="U631" s="201"/>
      <c r="V631" s="226" t="e">
        <f>IF(C631="",NA(),IF(OR(C631="Smelter not listed",C631="Smelter not yet identified"),MATCH($B631&amp;$D631,'Smelter Look-up'!$J:$J,0),MATCH($B631&amp;$C631,'Smelter Look-up'!$J:$J,0)))</f>
        <v>#N/A</v>
      </c>
      <c r="X631" s="227">
        <f t="shared" ca="1" si="87"/>
        <v>0</v>
      </c>
      <c r="AB631" s="228" t="str">
        <f t="shared" si="88"/>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6"/>
        <v/>
      </c>
      <c r="T632" s="181" t="str">
        <f ca="1">IF(B632="","",IF(ISERROR(MATCH($J632,SorP!$B$1:$B$6226,0)),"",INDIRECT("'SorP'!$A$"&amp;MATCH($S632&amp;$J632,SorP!C:C,0))))</f>
        <v/>
      </c>
      <c r="U632" s="201"/>
      <c r="V632" s="226" t="e">
        <f>IF(C632="",NA(),IF(OR(C632="Smelter not listed",C632="Smelter not yet identified"),MATCH($B632&amp;$D632,'Smelter Look-up'!$J:$J,0),MATCH($B632&amp;$C632,'Smelter Look-up'!$J:$J,0)))</f>
        <v>#N/A</v>
      </c>
      <c r="X632" s="227">
        <f t="shared" ca="1" si="87"/>
        <v>0</v>
      </c>
      <c r="AB632" s="228" t="str">
        <f t="shared" si="88"/>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6"/>
        <v/>
      </c>
      <c r="T633" s="181" t="str">
        <f ca="1">IF(B633="","",IF(ISERROR(MATCH($J633,SorP!$B$1:$B$6226,0)),"",INDIRECT("'SorP'!$A$"&amp;MATCH($S633&amp;$J633,SorP!C:C,0))))</f>
        <v/>
      </c>
      <c r="U633" s="201"/>
      <c r="V633" s="226" t="e">
        <f>IF(C633="",NA(),IF(OR(C633="Smelter not listed",C633="Smelter not yet identified"),MATCH($B633&amp;$D633,'Smelter Look-up'!$J:$J,0),MATCH($B633&amp;$C633,'Smelter Look-up'!$J:$J,0)))</f>
        <v>#N/A</v>
      </c>
      <c r="X633" s="227">
        <f t="shared" ca="1" si="87"/>
        <v>0</v>
      </c>
      <c r="AB633" s="228" t="str">
        <f t="shared" si="88"/>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6"/>
        <v/>
      </c>
      <c r="T634" s="181" t="str">
        <f ca="1">IF(B634="","",IF(ISERROR(MATCH($J634,SorP!$B$1:$B$6226,0)),"",INDIRECT("'SorP'!$A$"&amp;MATCH($S634&amp;$J634,SorP!C:C,0))))</f>
        <v/>
      </c>
      <c r="U634" s="201"/>
      <c r="V634" s="226" t="e">
        <f>IF(C634="",NA(),IF(OR(C634="Smelter not listed",C634="Smelter not yet identified"),MATCH($B634&amp;$D634,'Smelter Look-up'!$J:$J,0),MATCH($B634&amp;$C634,'Smelter Look-up'!$J:$J,0)))</f>
        <v>#N/A</v>
      </c>
      <c r="X634" s="227">
        <f t="shared" ca="1" si="87"/>
        <v>0</v>
      </c>
      <c r="AB634" s="228" t="str">
        <f t="shared" si="88"/>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89">IF(B635="","",IF(ISERROR(MATCH($E635,CL,0)),"Unknown",INDIRECT("'C'!$A$"&amp;MATCH($E635,CL,0)+1)))</f>
        <v/>
      </c>
      <c r="T635" s="181" t="str">
        <f ca="1">IF(B635="","",IF(ISERROR(MATCH($J635,SorP!$B$1:$B$6226,0)),"",INDIRECT("'SorP'!$A$"&amp;MATCH($S635&amp;$J635,SorP!C:C,0))))</f>
        <v/>
      </c>
      <c r="U635" s="201"/>
      <c r="V635" s="226" t="e">
        <f>IF(C635="",NA(),IF(OR(C635="Smelter not listed",C635="Smelter not yet identified"),MATCH($B635&amp;$D635,'Smelter Look-up'!$J:$J,0),MATCH($B635&amp;$C635,'Smelter Look-up'!$J:$J,0)))</f>
        <v>#N/A</v>
      </c>
      <c r="X635" s="227">
        <f t="shared" ref="X635" ca="1" si="90">IF(AND(C635="Smelter not listed",OR(LEN(D635)=0,LEN(E635)=0)),1,0)</f>
        <v>0</v>
      </c>
      <c r="AB635" s="228" t="str">
        <f t="shared" ref="AB635" si="91">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2">IF(B636="","",IF(ISERROR(MATCH($E636,CL,0)),"Unknown",INDIRECT("'C'!$A$"&amp;MATCH($E636,CL,0)+1)))</f>
        <v/>
      </c>
      <c r="T636" s="181" t="str">
        <f ca="1">IF(B636="","",IF(ISERROR(MATCH($J636,SorP!$B$1:$B$6226,0)),"",INDIRECT("'SorP'!$A$"&amp;MATCH($S636&amp;$J636,SorP!C:C,0))))</f>
        <v/>
      </c>
      <c r="U636" s="201"/>
      <c r="V636" s="226" t="e">
        <f>IF(C636="",NA(),IF(OR(C636="Smelter not listed",C636="Smelter not yet identified"),MATCH($B636&amp;$D636,'Smelter Look-up'!$J:$J,0),MATCH($B636&amp;$C636,'Smelter Look-up'!$J:$J,0)))</f>
        <v>#N/A</v>
      </c>
      <c r="X636" s="227">
        <f t="shared" ref="X636:X667" ca="1" si="93">IF(AND(C636="Smelter not listed",OR(LEN(D636)=0,LEN(E636)=0)),1,0)</f>
        <v>0</v>
      </c>
      <c r="AB636" s="228" t="str">
        <f t="shared" ref="AB636:AB667" si="94">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2"/>
        <v/>
      </c>
      <c r="T637" s="181" t="str">
        <f ca="1">IF(B637="","",IF(ISERROR(MATCH($J637,SorP!$B$1:$B$6226,0)),"",INDIRECT("'SorP'!$A$"&amp;MATCH($S637&amp;$J637,SorP!C:C,0))))</f>
        <v/>
      </c>
      <c r="U637" s="201"/>
      <c r="V637" s="226" t="e">
        <f>IF(C637="",NA(),IF(OR(C637="Smelter not listed",C637="Smelter not yet identified"),MATCH($B637&amp;$D637,'Smelter Look-up'!$J:$J,0),MATCH($B637&amp;$C637,'Smelter Look-up'!$J:$J,0)))</f>
        <v>#N/A</v>
      </c>
      <c r="X637" s="227">
        <f t="shared" ca="1" si="93"/>
        <v>0</v>
      </c>
      <c r="AB637" s="228" t="str">
        <f t="shared" si="94"/>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2"/>
        <v/>
      </c>
      <c r="T638" s="181" t="str">
        <f ca="1">IF(B638="","",IF(ISERROR(MATCH($J638,SorP!$B$1:$B$6226,0)),"",INDIRECT("'SorP'!$A$"&amp;MATCH($S638&amp;$J638,SorP!C:C,0))))</f>
        <v/>
      </c>
      <c r="U638" s="201"/>
      <c r="V638" s="226" t="e">
        <f>IF(C638="",NA(),IF(OR(C638="Smelter not listed",C638="Smelter not yet identified"),MATCH($B638&amp;$D638,'Smelter Look-up'!$J:$J,0),MATCH($B638&amp;$C638,'Smelter Look-up'!$J:$J,0)))</f>
        <v>#N/A</v>
      </c>
      <c r="X638" s="227">
        <f t="shared" ca="1" si="93"/>
        <v>0</v>
      </c>
      <c r="AB638" s="228" t="str">
        <f t="shared" si="94"/>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2"/>
        <v/>
      </c>
      <c r="T639" s="181" t="str">
        <f ca="1">IF(B639="","",IF(ISERROR(MATCH($J639,SorP!$B$1:$B$6226,0)),"",INDIRECT("'SorP'!$A$"&amp;MATCH($S639&amp;$J639,SorP!C:C,0))))</f>
        <v/>
      </c>
      <c r="U639" s="201"/>
      <c r="V639" s="226" t="e">
        <f>IF(C639="",NA(),IF(OR(C639="Smelter not listed",C639="Smelter not yet identified"),MATCH($B639&amp;$D639,'Smelter Look-up'!$J:$J,0),MATCH($B639&amp;$C639,'Smelter Look-up'!$J:$J,0)))</f>
        <v>#N/A</v>
      </c>
      <c r="X639" s="227">
        <f t="shared" ca="1" si="93"/>
        <v>0</v>
      </c>
      <c r="AB639" s="228" t="str">
        <f t="shared" si="94"/>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2"/>
        <v/>
      </c>
      <c r="T640" s="181" t="str">
        <f ca="1">IF(B640="","",IF(ISERROR(MATCH($J640,SorP!$B$1:$B$6226,0)),"",INDIRECT("'SorP'!$A$"&amp;MATCH($S640&amp;$J640,SorP!C:C,0))))</f>
        <v/>
      </c>
      <c r="U640" s="201"/>
      <c r="V640" s="226" t="e">
        <f>IF(C640="",NA(),IF(OR(C640="Smelter not listed",C640="Smelter not yet identified"),MATCH($B640&amp;$D640,'Smelter Look-up'!$J:$J,0),MATCH($B640&amp;$C640,'Smelter Look-up'!$J:$J,0)))</f>
        <v>#N/A</v>
      </c>
      <c r="X640" s="227">
        <f t="shared" ca="1" si="93"/>
        <v>0</v>
      </c>
      <c r="AB640" s="228" t="str">
        <f t="shared" si="94"/>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2"/>
        <v/>
      </c>
      <c r="T641" s="181" t="str">
        <f ca="1">IF(B641="","",IF(ISERROR(MATCH($J641,SorP!$B$1:$B$6226,0)),"",INDIRECT("'SorP'!$A$"&amp;MATCH($S641&amp;$J641,SorP!C:C,0))))</f>
        <v/>
      </c>
      <c r="U641" s="201"/>
      <c r="V641" s="226" t="e">
        <f>IF(C641="",NA(),IF(OR(C641="Smelter not listed",C641="Smelter not yet identified"),MATCH($B641&amp;$D641,'Smelter Look-up'!$J:$J,0),MATCH($B641&amp;$C641,'Smelter Look-up'!$J:$J,0)))</f>
        <v>#N/A</v>
      </c>
      <c r="X641" s="227">
        <f t="shared" ca="1" si="93"/>
        <v>0</v>
      </c>
      <c r="AB641" s="228" t="str">
        <f t="shared" si="94"/>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2"/>
        <v/>
      </c>
      <c r="T642" s="181" t="str">
        <f ca="1">IF(B642="","",IF(ISERROR(MATCH($J642,SorP!$B$1:$B$6226,0)),"",INDIRECT("'SorP'!$A$"&amp;MATCH($S642&amp;$J642,SorP!C:C,0))))</f>
        <v/>
      </c>
      <c r="U642" s="201"/>
      <c r="V642" s="226" t="e">
        <f>IF(C642="",NA(),IF(OR(C642="Smelter not listed",C642="Smelter not yet identified"),MATCH($B642&amp;$D642,'Smelter Look-up'!$J:$J,0),MATCH($B642&amp;$C642,'Smelter Look-up'!$J:$J,0)))</f>
        <v>#N/A</v>
      </c>
      <c r="X642" s="227">
        <f t="shared" ca="1" si="93"/>
        <v>0</v>
      </c>
      <c r="AB642" s="228" t="str">
        <f t="shared" si="94"/>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2"/>
        <v/>
      </c>
      <c r="T643" s="181" t="str">
        <f ca="1">IF(B643="","",IF(ISERROR(MATCH($J643,SorP!$B$1:$B$6226,0)),"",INDIRECT("'SorP'!$A$"&amp;MATCH($S643&amp;$J643,SorP!C:C,0))))</f>
        <v/>
      </c>
      <c r="U643" s="201"/>
      <c r="V643" s="226" t="e">
        <f>IF(C643="",NA(),IF(OR(C643="Smelter not listed",C643="Smelter not yet identified"),MATCH($B643&amp;$D643,'Smelter Look-up'!$J:$J,0),MATCH($B643&amp;$C643,'Smelter Look-up'!$J:$J,0)))</f>
        <v>#N/A</v>
      </c>
      <c r="X643" s="227">
        <f t="shared" ca="1" si="93"/>
        <v>0</v>
      </c>
      <c r="AB643" s="228" t="str">
        <f t="shared" si="94"/>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2"/>
        <v/>
      </c>
      <c r="T644" s="181" t="str">
        <f ca="1">IF(B644="","",IF(ISERROR(MATCH($J644,SorP!$B$1:$B$6226,0)),"",INDIRECT("'SorP'!$A$"&amp;MATCH($S644&amp;$J644,SorP!C:C,0))))</f>
        <v/>
      </c>
      <c r="U644" s="201"/>
      <c r="V644" s="226" t="e">
        <f>IF(C644="",NA(),IF(OR(C644="Smelter not listed",C644="Smelter not yet identified"),MATCH($B644&amp;$D644,'Smelter Look-up'!$J:$J,0),MATCH($B644&amp;$C644,'Smelter Look-up'!$J:$J,0)))</f>
        <v>#N/A</v>
      </c>
      <c r="X644" s="227">
        <f t="shared" ca="1" si="93"/>
        <v>0</v>
      </c>
      <c r="AB644" s="228" t="str">
        <f t="shared" si="94"/>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2"/>
        <v/>
      </c>
      <c r="T645" s="181" t="str">
        <f ca="1">IF(B645="","",IF(ISERROR(MATCH($J645,SorP!$B$1:$B$6226,0)),"",INDIRECT("'SorP'!$A$"&amp;MATCH($S645&amp;$J645,SorP!C:C,0))))</f>
        <v/>
      </c>
      <c r="U645" s="201"/>
      <c r="V645" s="226" t="e">
        <f>IF(C645="",NA(),IF(OR(C645="Smelter not listed",C645="Smelter not yet identified"),MATCH($B645&amp;$D645,'Smelter Look-up'!$J:$J,0),MATCH($B645&amp;$C645,'Smelter Look-up'!$J:$J,0)))</f>
        <v>#N/A</v>
      </c>
      <c r="X645" s="227">
        <f t="shared" ca="1" si="93"/>
        <v>0</v>
      </c>
      <c r="AB645" s="228" t="str">
        <f t="shared" si="94"/>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2"/>
        <v/>
      </c>
      <c r="T646" s="181" t="str">
        <f ca="1">IF(B646="","",IF(ISERROR(MATCH($J646,SorP!$B$1:$B$6226,0)),"",INDIRECT("'SorP'!$A$"&amp;MATCH($S646&amp;$J646,SorP!C:C,0))))</f>
        <v/>
      </c>
      <c r="U646" s="201"/>
      <c r="V646" s="226" t="e">
        <f>IF(C646="",NA(),IF(OR(C646="Smelter not listed",C646="Smelter not yet identified"),MATCH($B646&amp;$D646,'Smelter Look-up'!$J:$J,0),MATCH($B646&amp;$C646,'Smelter Look-up'!$J:$J,0)))</f>
        <v>#N/A</v>
      </c>
      <c r="X646" s="227">
        <f t="shared" ca="1" si="93"/>
        <v>0</v>
      </c>
      <c r="AB646" s="228" t="str">
        <f t="shared" si="94"/>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2"/>
        <v/>
      </c>
      <c r="T647" s="181" t="str">
        <f ca="1">IF(B647="","",IF(ISERROR(MATCH($J647,SorP!$B$1:$B$6226,0)),"",INDIRECT("'SorP'!$A$"&amp;MATCH($S647&amp;$J647,SorP!C:C,0))))</f>
        <v/>
      </c>
      <c r="U647" s="201"/>
      <c r="V647" s="226" t="e">
        <f>IF(C647="",NA(),IF(OR(C647="Smelter not listed",C647="Smelter not yet identified"),MATCH($B647&amp;$D647,'Smelter Look-up'!$J:$J,0),MATCH($B647&amp;$C647,'Smelter Look-up'!$J:$J,0)))</f>
        <v>#N/A</v>
      </c>
      <c r="X647" s="227">
        <f t="shared" ca="1" si="93"/>
        <v>0</v>
      </c>
      <c r="AB647" s="228" t="str">
        <f t="shared" si="94"/>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2"/>
        <v/>
      </c>
      <c r="T648" s="181" t="str">
        <f ca="1">IF(B648="","",IF(ISERROR(MATCH($J648,SorP!$B$1:$B$6226,0)),"",INDIRECT("'SorP'!$A$"&amp;MATCH($S648&amp;$J648,SorP!C:C,0))))</f>
        <v/>
      </c>
      <c r="U648" s="201"/>
      <c r="V648" s="226" t="e">
        <f>IF(C648="",NA(),IF(OR(C648="Smelter not listed",C648="Smelter not yet identified"),MATCH($B648&amp;$D648,'Smelter Look-up'!$J:$J,0),MATCH($B648&amp;$C648,'Smelter Look-up'!$J:$J,0)))</f>
        <v>#N/A</v>
      </c>
      <c r="X648" s="227">
        <f t="shared" ca="1" si="93"/>
        <v>0</v>
      </c>
      <c r="AB648" s="228" t="str">
        <f t="shared" si="94"/>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2"/>
        <v/>
      </c>
      <c r="T649" s="181" t="str">
        <f ca="1">IF(B649="","",IF(ISERROR(MATCH($J649,SorP!$B$1:$B$6226,0)),"",INDIRECT("'SorP'!$A$"&amp;MATCH($S649&amp;$J649,SorP!C:C,0))))</f>
        <v/>
      </c>
      <c r="U649" s="201"/>
      <c r="V649" s="226" t="e">
        <f>IF(C649="",NA(),IF(OR(C649="Smelter not listed",C649="Smelter not yet identified"),MATCH($B649&amp;$D649,'Smelter Look-up'!$J:$J,0),MATCH($B649&amp;$C649,'Smelter Look-up'!$J:$J,0)))</f>
        <v>#N/A</v>
      </c>
      <c r="X649" s="227">
        <f t="shared" ca="1" si="93"/>
        <v>0</v>
      </c>
      <c r="AB649" s="228" t="str">
        <f t="shared" si="94"/>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2"/>
        <v/>
      </c>
      <c r="T650" s="181" t="str">
        <f ca="1">IF(B650="","",IF(ISERROR(MATCH($J650,SorP!$B$1:$B$6226,0)),"",INDIRECT("'SorP'!$A$"&amp;MATCH($S650&amp;$J650,SorP!C:C,0))))</f>
        <v/>
      </c>
      <c r="U650" s="201"/>
      <c r="V650" s="226" t="e">
        <f>IF(C650="",NA(),IF(OR(C650="Smelter not listed",C650="Smelter not yet identified"),MATCH($B650&amp;$D650,'Smelter Look-up'!$J:$J,0),MATCH($B650&amp;$C650,'Smelter Look-up'!$J:$J,0)))</f>
        <v>#N/A</v>
      </c>
      <c r="X650" s="227">
        <f t="shared" ca="1" si="93"/>
        <v>0</v>
      </c>
      <c r="AB650" s="228" t="str">
        <f t="shared" si="94"/>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2"/>
        <v/>
      </c>
      <c r="T651" s="181" t="str">
        <f ca="1">IF(B651="","",IF(ISERROR(MATCH($J651,SorP!$B$1:$B$6226,0)),"",INDIRECT("'SorP'!$A$"&amp;MATCH($S651&amp;$J651,SorP!C:C,0))))</f>
        <v/>
      </c>
      <c r="U651" s="201"/>
      <c r="V651" s="226" t="e">
        <f>IF(C651="",NA(),IF(OR(C651="Smelter not listed",C651="Smelter not yet identified"),MATCH($B651&amp;$D651,'Smelter Look-up'!$J:$J,0),MATCH($B651&amp;$C651,'Smelter Look-up'!$J:$J,0)))</f>
        <v>#N/A</v>
      </c>
      <c r="X651" s="227">
        <f t="shared" ca="1" si="93"/>
        <v>0</v>
      </c>
      <c r="AB651" s="228" t="str">
        <f t="shared" si="94"/>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2"/>
        <v/>
      </c>
      <c r="T652" s="181" t="str">
        <f ca="1">IF(B652="","",IF(ISERROR(MATCH($J652,SorP!$B$1:$B$6226,0)),"",INDIRECT("'SorP'!$A$"&amp;MATCH($S652&amp;$J652,SorP!C:C,0))))</f>
        <v/>
      </c>
      <c r="U652" s="201"/>
      <c r="V652" s="226" t="e">
        <f>IF(C652="",NA(),IF(OR(C652="Smelter not listed",C652="Smelter not yet identified"),MATCH($B652&amp;$D652,'Smelter Look-up'!$J:$J,0),MATCH($B652&amp;$C652,'Smelter Look-up'!$J:$J,0)))</f>
        <v>#N/A</v>
      </c>
      <c r="X652" s="227">
        <f t="shared" ca="1" si="93"/>
        <v>0</v>
      </c>
      <c r="AB652" s="228" t="str">
        <f t="shared" si="94"/>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2"/>
        <v/>
      </c>
      <c r="T653" s="181" t="str">
        <f ca="1">IF(B653="","",IF(ISERROR(MATCH($J653,SorP!$B$1:$B$6226,0)),"",INDIRECT("'SorP'!$A$"&amp;MATCH($S653&amp;$J653,SorP!C:C,0))))</f>
        <v/>
      </c>
      <c r="U653" s="201"/>
      <c r="V653" s="226" t="e">
        <f>IF(C653="",NA(),IF(OR(C653="Smelter not listed",C653="Smelter not yet identified"),MATCH($B653&amp;$D653,'Smelter Look-up'!$J:$J,0),MATCH($B653&amp;$C653,'Smelter Look-up'!$J:$J,0)))</f>
        <v>#N/A</v>
      </c>
      <c r="X653" s="227">
        <f t="shared" ca="1" si="93"/>
        <v>0</v>
      </c>
      <c r="AB653" s="228" t="str">
        <f t="shared" si="94"/>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2"/>
        <v/>
      </c>
      <c r="T654" s="181" t="str">
        <f ca="1">IF(B654="","",IF(ISERROR(MATCH($J654,SorP!$B$1:$B$6226,0)),"",INDIRECT("'SorP'!$A$"&amp;MATCH($S654&amp;$J654,SorP!C:C,0))))</f>
        <v/>
      </c>
      <c r="U654" s="201"/>
      <c r="V654" s="226" t="e">
        <f>IF(C654="",NA(),IF(OR(C654="Smelter not listed",C654="Smelter not yet identified"),MATCH($B654&amp;$D654,'Smelter Look-up'!$J:$J,0),MATCH($B654&amp;$C654,'Smelter Look-up'!$J:$J,0)))</f>
        <v>#N/A</v>
      </c>
      <c r="X654" s="227">
        <f t="shared" ca="1" si="93"/>
        <v>0</v>
      </c>
      <c r="AB654" s="228" t="str">
        <f t="shared" si="94"/>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2"/>
        <v/>
      </c>
      <c r="T655" s="181" t="str">
        <f ca="1">IF(B655="","",IF(ISERROR(MATCH($J655,SorP!$B$1:$B$6226,0)),"",INDIRECT("'SorP'!$A$"&amp;MATCH($S655&amp;$J655,SorP!C:C,0))))</f>
        <v/>
      </c>
      <c r="U655" s="201"/>
      <c r="V655" s="226" t="e">
        <f>IF(C655="",NA(),IF(OR(C655="Smelter not listed",C655="Smelter not yet identified"),MATCH($B655&amp;$D655,'Smelter Look-up'!$J:$J,0),MATCH($B655&amp;$C655,'Smelter Look-up'!$J:$J,0)))</f>
        <v>#N/A</v>
      </c>
      <c r="X655" s="227">
        <f t="shared" ca="1" si="93"/>
        <v>0</v>
      </c>
      <c r="AB655" s="228" t="str">
        <f t="shared" si="94"/>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2"/>
        <v/>
      </c>
      <c r="T656" s="181" t="str">
        <f ca="1">IF(B656="","",IF(ISERROR(MATCH($J656,SorP!$B$1:$B$6226,0)),"",INDIRECT("'SorP'!$A$"&amp;MATCH($S656&amp;$J656,SorP!C:C,0))))</f>
        <v/>
      </c>
      <c r="U656" s="201"/>
      <c r="V656" s="226" t="e">
        <f>IF(C656="",NA(),IF(OR(C656="Smelter not listed",C656="Smelter not yet identified"),MATCH($B656&amp;$D656,'Smelter Look-up'!$J:$J,0),MATCH($B656&amp;$C656,'Smelter Look-up'!$J:$J,0)))</f>
        <v>#N/A</v>
      </c>
      <c r="X656" s="227">
        <f t="shared" ca="1" si="93"/>
        <v>0</v>
      </c>
      <c r="AB656" s="228" t="str">
        <f t="shared" si="94"/>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2"/>
        <v/>
      </c>
      <c r="T657" s="181" t="str">
        <f ca="1">IF(B657="","",IF(ISERROR(MATCH($J657,SorP!$B$1:$B$6226,0)),"",INDIRECT("'SorP'!$A$"&amp;MATCH($S657&amp;$J657,SorP!C:C,0))))</f>
        <v/>
      </c>
      <c r="U657" s="201"/>
      <c r="V657" s="226" t="e">
        <f>IF(C657="",NA(),IF(OR(C657="Smelter not listed",C657="Smelter not yet identified"),MATCH($B657&amp;$D657,'Smelter Look-up'!$J:$J,0),MATCH($B657&amp;$C657,'Smelter Look-up'!$J:$J,0)))</f>
        <v>#N/A</v>
      </c>
      <c r="X657" s="227">
        <f t="shared" ca="1" si="93"/>
        <v>0</v>
      </c>
      <c r="AB657" s="228" t="str">
        <f t="shared" si="94"/>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2"/>
        <v/>
      </c>
      <c r="T658" s="181" t="str">
        <f ca="1">IF(B658="","",IF(ISERROR(MATCH($J658,SorP!$B$1:$B$6226,0)),"",INDIRECT("'SorP'!$A$"&amp;MATCH($S658&amp;$J658,SorP!C:C,0))))</f>
        <v/>
      </c>
      <c r="U658" s="201"/>
      <c r="V658" s="226" t="e">
        <f>IF(C658="",NA(),IF(OR(C658="Smelter not listed",C658="Smelter not yet identified"),MATCH($B658&amp;$D658,'Smelter Look-up'!$J:$J,0),MATCH($B658&amp;$C658,'Smelter Look-up'!$J:$J,0)))</f>
        <v>#N/A</v>
      </c>
      <c r="X658" s="227">
        <f t="shared" ca="1" si="93"/>
        <v>0</v>
      </c>
      <c r="AB658" s="228" t="str">
        <f t="shared" si="94"/>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2"/>
        <v/>
      </c>
      <c r="T659" s="181" t="str">
        <f ca="1">IF(B659="","",IF(ISERROR(MATCH($J659,SorP!$B$1:$B$6226,0)),"",INDIRECT("'SorP'!$A$"&amp;MATCH($S659&amp;$J659,SorP!C:C,0))))</f>
        <v/>
      </c>
      <c r="U659" s="201"/>
      <c r="V659" s="226" t="e">
        <f>IF(C659="",NA(),IF(OR(C659="Smelter not listed",C659="Smelter not yet identified"),MATCH($B659&amp;$D659,'Smelter Look-up'!$J:$J,0),MATCH($B659&amp;$C659,'Smelter Look-up'!$J:$J,0)))</f>
        <v>#N/A</v>
      </c>
      <c r="X659" s="227">
        <f t="shared" ca="1" si="93"/>
        <v>0</v>
      </c>
      <c r="AB659" s="228" t="str">
        <f t="shared" si="94"/>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2"/>
        <v/>
      </c>
      <c r="T660" s="181" t="str">
        <f ca="1">IF(B660="","",IF(ISERROR(MATCH($J660,SorP!$B$1:$B$6226,0)),"",INDIRECT("'SorP'!$A$"&amp;MATCH($S660&amp;$J660,SorP!C:C,0))))</f>
        <v/>
      </c>
      <c r="U660" s="201"/>
      <c r="V660" s="226" t="e">
        <f>IF(C660="",NA(),IF(OR(C660="Smelter not listed",C660="Smelter not yet identified"),MATCH($B660&amp;$D660,'Smelter Look-up'!$J:$J,0),MATCH($B660&amp;$C660,'Smelter Look-up'!$J:$J,0)))</f>
        <v>#N/A</v>
      </c>
      <c r="X660" s="227">
        <f t="shared" ca="1" si="93"/>
        <v>0</v>
      </c>
      <c r="AB660" s="228" t="str">
        <f t="shared" si="94"/>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2"/>
        <v/>
      </c>
      <c r="T661" s="181" t="str">
        <f ca="1">IF(B661="","",IF(ISERROR(MATCH($J661,SorP!$B$1:$B$6226,0)),"",INDIRECT("'SorP'!$A$"&amp;MATCH($S661&amp;$J661,SorP!C:C,0))))</f>
        <v/>
      </c>
      <c r="U661" s="201"/>
      <c r="V661" s="226" t="e">
        <f>IF(C661="",NA(),IF(OR(C661="Smelter not listed",C661="Smelter not yet identified"),MATCH($B661&amp;$D661,'Smelter Look-up'!$J:$J,0),MATCH($B661&amp;$C661,'Smelter Look-up'!$J:$J,0)))</f>
        <v>#N/A</v>
      </c>
      <c r="X661" s="227">
        <f t="shared" ca="1" si="93"/>
        <v>0</v>
      </c>
      <c r="AB661" s="228" t="str">
        <f t="shared" si="94"/>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2"/>
        <v/>
      </c>
      <c r="T662" s="181" t="str">
        <f ca="1">IF(B662="","",IF(ISERROR(MATCH($J662,SorP!$B$1:$B$6226,0)),"",INDIRECT("'SorP'!$A$"&amp;MATCH($S662&amp;$J662,SorP!C:C,0))))</f>
        <v/>
      </c>
      <c r="U662" s="201"/>
      <c r="V662" s="226" t="e">
        <f>IF(C662="",NA(),IF(OR(C662="Smelter not listed",C662="Smelter not yet identified"),MATCH($B662&amp;$D662,'Smelter Look-up'!$J:$J,0),MATCH($B662&amp;$C662,'Smelter Look-up'!$J:$J,0)))</f>
        <v>#N/A</v>
      </c>
      <c r="X662" s="227">
        <f t="shared" ca="1" si="93"/>
        <v>0</v>
      </c>
      <c r="AB662" s="228" t="str">
        <f t="shared" si="94"/>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2"/>
        <v/>
      </c>
      <c r="T663" s="181" t="str">
        <f ca="1">IF(B663="","",IF(ISERROR(MATCH($J663,SorP!$B$1:$B$6226,0)),"",INDIRECT("'SorP'!$A$"&amp;MATCH($S663&amp;$J663,SorP!C:C,0))))</f>
        <v/>
      </c>
      <c r="U663" s="201"/>
      <c r="V663" s="226" t="e">
        <f>IF(C663="",NA(),IF(OR(C663="Smelter not listed",C663="Smelter not yet identified"),MATCH($B663&amp;$D663,'Smelter Look-up'!$J:$J,0),MATCH($B663&amp;$C663,'Smelter Look-up'!$J:$J,0)))</f>
        <v>#N/A</v>
      </c>
      <c r="X663" s="227">
        <f t="shared" ca="1" si="93"/>
        <v>0</v>
      </c>
      <c r="AB663" s="228" t="str">
        <f t="shared" si="94"/>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2"/>
        <v/>
      </c>
      <c r="T664" s="181" t="str">
        <f ca="1">IF(B664="","",IF(ISERROR(MATCH($J664,SorP!$B$1:$B$6226,0)),"",INDIRECT("'SorP'!$A$"&amp;MATCH($S664&amp;$J664,SorP!C:C,0))))</f>
        <v/>
      </c>
      <c r="U664" s="201"/>
      <c r="V664" s="226" t="e">
        <f>IF(C664="",NA(),IF(OR(C664="Smelter not listed",C664="Smelter not yet identified"),MATCH($B664&amp;$D664,'Smelter Look-up'!$J:$J,0),MATCH($B664&amp;$C664,'Smelter Look-up'!$J:$J,0)))</f>
        <v>#N/A</v>
      </c>
      <c r="X664" s="227">
        <f t="shared" ca="1" si="93"/>
        <v>0</v>
      </c>
      <c r="AB664" s="228" t="str">
        <f t="shared" si="94"/>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2"/>
        <v/>
      </c>
      <c r="T665" s="181" t="str">
        <f ca="1">IF(B665="","",IF(ISERROR(MATCH($J665,SorP!$B$1:$B$6226,0)),"",INDIRECT("'SorP'!$A$"&amp;MATCH($S665&amp;$J665,SorP!C:C,0))))</f>
        <v/>
      </c>
      <c r="U665" s="201"/>
      <c r="V665" s="226" t="e">
        <f>IF(C665="",NA(),IF(OR(C665="Smelter not listed",C665="Smelter not yet identified"),MATCH($B665&amp;$D665,'Smelter Look-up'!$J:$J,0),MATCH($B665&amp;$C665,'Smelter Look-up'!$J:$J,0)))</f>
        <v>#N/A</v>
      </c>
      <c r="X665" s="227">
        <f t="shared" ca="1" si="93"/>
        <v>0</v>
      </c>
      <c r="AB665" s="228" t="str">
        <f t="shared" si="94"/>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2"/>
        <v/>
      </c>
      <c r="T666" s="181" t="str">
        <f ca="1">IF(B666="","",IF(ISERROR(MATCH($J666,SorP!$B$1:$B$6226,0)),"",INDIRECT("'SorP'!$A$"&amp;MATCH($S666&amp;$J666,SorP!C:C,0))))</f>
        <v/>
      </c>
      <c r="U666" s="201"/>
      <c r="V666" s="226" t="e">
        <f>IF(C666="",NA(),IF(OR(C666="Smelter not listed",C666="Smelter not yet identified"),MATCH($B666&amp;$D666,'Smelter Look-up'!$J:$J,0),MATCH($B666&amp;$C666,'Smelter Look-up'!$J:$J,0)))</f>
        <v>#N/A</v>
      </c>
      <c r="X666" s="227">
        <f t="shared" ca="1" si="93"/>
        <v>0</v>
      </c>
      <c r="AB666" s="228" t="str">
        <f t="shared" si="94"/>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2"/>
        <v/>
      </c>
      <c r="T667" s="181" t="str">
        <f ca="1">IF(B667="","",IF(ISERROR(MATCH($J667,SorP!$B$1:$B$6226,0)),"",INDIRECT("'SorP'!$A$"&amp;MATCH($S667&amp;$J667,SorP!C:C,0))))</f>
        <v/>
      </c>
      <c r="U667" s="201"/>
      <c r="V667" s="226" t="e">
        <f>IF(C667="",NA(),IF(OR(C667="Smelter not listed",C667="Smelter not yet identified"),MATCH($B667&amp;$D667,'Smelter Look-up'!$J:$J,0),MATCH($B667&amp;$C667,'Smelter Look-up'!$J:$J,0)))</f>
        <v>#N/A</v>
      </c>
      <c r="X667" s="227">
        <f t="shared" ca="1" si="93"/>
        <v>0</v>
      </c>
      <c r="AB667" s="228" t="str">
        <f t="shared" si="94"/>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5">IF(B668="","",IF(ISERROR(MATCH($E668,CL,0)),"Unknown",INDIRECT("'C'!$A$"&amp;MATCH($E668,CL,0)+1)))</f>
        <v/>
      </c>
      <c r="T668" s="181" t="str">
        <f ca="1">IF(B668="","",IF(ISERROR(MATCH($J668,SorP!$B$1:$B$6226,0)),"",INDIRECT("'SorP'!$A$"&amp;MATCH($S668&amp;$J668,SorP!C:C,0))))</f>
        <v/>
      </c>
      <c r="U668" s="201"/>
      <c r="V668" s="226" t="e">
        <f>IF(C668="",NA(),IF(OR(C668="Smelter not listed",C668="Smelter not yet identified"),MATCH($B668&amp;$D668,'Smelter Look-up'!$J:$J,0),MATCH($B668&amp;$C668,'Smelter Look-up'!$J:$J,0)))</f>
        <v>#N/A</v>
      </c>
      <c r="X668" s="227">
        <f t="shared" ref="X668:X698" ca="1" si="96">IF(AND(C668="Smelter not listed",OR(LEN(D668)=0,LEN(E668)=0)),1,0)</f>
        <v>0</v>
      </c>
      <c r="AB668" s="228" t="str">
        <f t="shared" ref="AB668:AB698" si="97">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5"/>
        <v/>
      </c>
      <c r="T669" s="181" t="str">
        <f ca="1">IF(B669="","",IF(ISERROR(MATCH($J669,SorP!$B$1:$B$6226,0)),"",INDIRECT("'SorP'!$A$"&amp;MATCH($S669&amp;$J669,SorP!C:C,0))))</f>
        <v/>
      </c>
      <c r="U669" s="201"/>
      <c r="V669" s="226" t="e">
        <f>IF(C669="",NA(),IF(OR(C669="Smelter not listed",C669="Smelter not yet identified"),MATCH($B669&amp;$D669,'Smelter Look-up'!$J:$J,0),MATCH($B669&amp;$C669,'Smelter Look-up'!$J:$J,0)))</f>
        <v>#N/A</v>
      </c>
      <c r="X669" s="227">
        <f t="shared" ca="1" si="96"/>
        <v>0</v>
      </c>
      <c r="AB669" s="228" t="str">
        <f t="shared" si="97"/>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5"/>
        <v/>
      </c>
      <c r="T670" s="181" t="str">
        <f ca="1">IF(B670="","",IF(ISERROR(MATCH($J670,SorP!$B$1:$B$6226,0)),"",INDIRECT("'SorP'!$A$"&amp;MATCH($S670&amp;$J670,SorP!C:C,0))))</f>
        <v/>
      </c>
      <c r="U670" s="201"/>
      <c r="V670" s="226" t="e">
        <f>IF(C670="",NA(),IF(OR(C670="Smelter not listed",C670="Smelter not yet identified"),MATCH($B670&amp;$D670,'Smelter Look-up'!$J:$J,0),MATCH($B670&amp;$C670,'Smelter Look-up'!$J:$J,0)))</f>
        <v>#N/A</v>
      </c>
      <c r="X670" s="227">
        <f t="shared" ca="1" si="96"/>
        <v>0</v>
      </c>
      <c r="AB670" s="228" t="str">
        <f t="shared" si="97"/>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5"/>
        <v/>
      </c>
      <c r="T671" s="181" t="str">
        <f ca="1">IF(B671="","",IF(ISERROR(MATCH($J671,SorP!$B$1:$B$6226,0)),"",INDIRECT("'SorP'!$A$"&amp;MATCH($S671&amp;$J671,SorP!C:C,0))))</f>
        <v/>
      </c>
      <c r="U671" s="201"/>
      <c r="V671" s="226" t="e">
        <f>IF(C671="",NA(),IF(OR(C671="Smelter not listed",C671="Smelter not yet identified"),MATCH($B671&amp;$D671,'Smelter Look-up'!$J:$J,0),MATCH($B671&amp;$C671,'Smelter Look-up'!$J:$J,0)))</f>
        <v>#N/A</v>
      </c>
      <c r="X671" s="227">
        <f t="shared" ca="1" si="96"/>
        <v>0</v>
      </c>
      <c r="AB671" s="228" t="str">
        <f t="shared" si="97"/>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5"/>
        <v/>
      </c>
      <c r="T672" s="181" t="str">
        <f ca="1">IF(B672="","",IF(ISERROR(MATCH($J672,SorP!$B$1:$B$6226,0)),"",INDIRECT("'SorP'!$A$"&amp;MATCH($S672&amp;$J672,SorP!C:C,0))))</f>
        <v/>
      </c>
      <c r="U672" s="201"/>
      <c r="V672" s="226" t="e">
        <f>IF(C672="",NA(),IF(OR(C672="Smelter not listed",C672="Smelter not yet identified"),MATCH($B672&amp;$D672,'Smelter Look-up'!$J:$J,0),MATCH($B672&amp;$C672,'Smelter Look-up'!$J:$J,0)))</f>
        <v>#N/A</v>
      </c>
      <c r="X672" s="227">
        <f t="shared" ca="1" si="96"/>
        <v>0</v>
      </c>
      <c r="AB672" s="228" t="str">
        <f t="shared" si="97"/>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5"/>
        <v/>
      </c>
      <c r="T673" s="181" t="str">
        <f ca="1">IF(B673="","",IF(ISERROR(MATCH($J673,SorP!$B$1:$B$6226,0)),"",INDIRECT("'SorP'!$A$"&amp;MATCH($S673&amp;$J673,SorP!C:C,0))))</f>
        <v/>
      </c>
      <c r="U673" s="201"/>
      <c r="V673" s="226" t="e">
        <f>IF(C673="",NA(),IF(OR(C673="Smelter not listed",C673="Smelter not yet identified"),MATCH($B673&amp;$D673,'Smelter Look-up'!$J:$J,0),MATCH($B673&amp;$C673,'Smelter Look-up'!$J:$J,0)))</f>
        <v>#N/A</v>
      </c>
      <c r="X673" s="227">
        <f t="shared" ca="1" si="96"/>
        <v>0</v>
      </c>
      <c r="AB673" s="228" t="str">
        <f t="shared" si="97"/>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5"/>
        <v/>
      </c>
      <c r="T674" s="181" t="str">
        <f ca="1">IF(B674="","",IF(ISERROR(MATCH($J674,SorP!$B$1:$B$6226,0)),"",INDIRECT("'SorP'!$A$"&amp;MATCH($S674&amp;$J674,SorP!C:C,0))))</f>
        <v/>
      </c>
      <c r="U674" s="201"/>
      <c r="V674" s="226" t="e">
        <f>IF(C674="",NA(),IF(OR(C674="Smelter not listed",C674="Smelter not yet identified"),MATCH($B674&amp;$D674,'Smelter Look-up'!$J:$J,0),MATCH($B674&amp;$C674,'Smelter Look-up'!$J:$J,0)))</f>
        <v>#N/A</v>
      </c>
      <c r="X674" s="227">
        <f t="shared" ca="1" si="96"/>
        <v>0</v>
      </c>
      <c r="AB674" s="228" t="str">
        <f t="shared" si="97"/>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5"/>
        <v/>
      </c>
      <c r="T675" s="181" t="str">
        <f ca="1">IF(B675="","",IF(ISERROR(MATCH($J675,SorP!$B$1:$B$6226,0)),"",INDIRECT("'SorP'!$A$"&amp;MATCH($S675&amp;$J675,SorP!C:C,0))))</f>
        <v/>
      </c>
      <c r="U675" s="201"/>
      <c r="V675" s="226" t="e">
        <f>IF(C675="",NA(),IF(OR(C675="Smelter not listed",C675="Smelter not yet identified"),MATCH($B675&amp;$D675,'Smelter Look-up'!$J:$J,0),MATCH($B675&amp;$C675,'Smelter Look-up'!$J:$J,0)))</f>
        <v>#N/A</v>
      </c>
      <c r="X675" s="227">
        <f t="shared" ca="1" si="96"/>
        <v>0</v>
      </c>
      <c r="AB675" s="228" t="str">
        <f t="shared" si="97"/>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5"/>
        <v/>
      </c>
      <c r="T676" s="181" t="str">
        <f ca="1">IF(B676="","",IF(ISERROR(MATCH($J676,SorP!$B$1:$B$6226,0)),"",INDIRECT("'SorP'!$A$"&amp;MATCH($S676&amp;$J676,SorP!C:C,0))))</f>
        <v/>
      </c>
      <c r="U676" s="201"/>
      <c r="V676" s="226" t="e">
        <f>IF(C676="",NA(),IF(OR(C676="Smelter not listed",C676="Smelter not yet identified"),MATCH($B676&amp;$D676,'Smelter Look-up'!$J:$J,0),MATCH($B676&amp;$C676,'Smelter Look-up'!$J:$J,0)))</f>
        <v>#N/A</v>
      </c>
      <c r="X676" s="227">
        <f t="shared" ca="1" si="96"/>
        <v>0</v>
      </c>
      <c r="AB676" s="228" t="str">
        <f t="shared" si="97"/>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5"/>
        <v/>
      </c>
      <c r="T677" s="181" t="str">
        <f ca="1">IF(B677="","",IF(ISERROR(MATCH($J677,SorP!$B$1:$B$6226,0)),"",INDIRECT("'SorP'!$A$"&amp;MATCH($S677&amp;$J677,SorP!C:C,0))))</f>
        <v/>
      </c>
      <c r="U677" s="201"/>
      <c r="V677" s="226" t="e">
        <f>IF(C677="",NA(),IF(OR(C677="Smelter not listed",C677="Smelter not yet identified"),MATCH($B677&amp;$D677,'Smelter Look-up'!$J:$J,0),MATCH($B677&amp;$C677,'Smelter Look-up'!$J:$J,0)))</f>
        <v>#N/A</v>
      </c>
      <c r="X677" s="227">
        <f t="shared" ca="1" si="96"/>
        <v>0</v>
      </c>
      <c r="AB677" s="228" t="str">
        <f t="shared" si="97"/>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5"/>
        <v/>
      </c>
      <c r="T678" s="181" t="str">
        <f ca="1">IF(B678="","",IF(ISERROR(MATCH($J678,SorP!$B$1:$B$6226,0)),"",INDIRECT("'SorP'!$A$"&amp;MATCH($S678&amp;$J678,SorP!C:C,0))))</f>
        <v/>
      </c>
      <c r="U678" s="201"/>
      <c r="V678" s="226" t="e">
        <f>IF(C678="",NA(),IF(OR(C678="Smelter not listed",C678="Smelter not yet identified"),MATCH($B678&amp;$D678,'Smelter Look-up'!$J:$J,0),MATCH($B678&amp;$C678,'Smelter Look-up'!$J:$J,0)))</f>
        <v>#N/A</v>
      </c>
      <c r="X678" s="227">
        <f t="shared" ca="1" si="96"/>
        <v>0</v>
      </c>
      <c r="AB678" s="228" t="str">
        <f t="shared" si="97"/>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5"/>
        <v/>
      </c>
      <c r="T679" s="181" t="str">
        <f ca="1">IF(B679="","",IF(ISERROR(MATCH($J679,SorP!$B$1:$B$6226,0)),"",INDIRECT("'SorP'!$A$"&amp;MATCH($S679&amp;$J679,SorP!C:C,0))))</f>
        <v/>
      </c>
      <c r="U679" s="201"/>
      <c r="V679" s="226" t="e">
        <f>IF(C679="",NA(),IF(OR(C679="Smelter not listed",C679="Smelter not yet identified"),MATCH($B679&amp;$D679,'Smelter Look-up'!$J:$J,0),MATCH($B679&amp;$C679,'Smelter Look-up'!$J:$J,0)))</f>
        <v>#N/A</v>
      </c>
      <c r="X679" s="227">
        <f t="shared" ca="1" si="96"/>
        <v>0</v>
      </c>
      <c r="AB679" s="228" t="str">
        <f t="shared" si="97"/>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5"/>
        <v/>
      </c>
      <c r="T680" s="181" t="str">
        <f ca="1">IF(B680="","",IF(ISERROR(MATCH($J680,SorP!$B$1:$B$6226,0)),"",INDIRECT("'SorP'!$A$"&amp;MATCH($S680&amp;$J680,SorP!C:C,0))))</f>
        <v/>
      </c>
      <c r="U680" s="201"/>
      <c r="V680" s="226" t="e">
        <f>IF(C680="",NA(),IF(OR(C680="Smelter not listed",C680="Smelter not yet identified"),MATCH($B680&amp;$D680,'Smelter Look-up'!$J:$J,0),MATCH($B680&amp;$C680,'Smelter Look-up'!$J:$J,0)))</f>
        <v>#N/A</v>
      </c>
      <c r="X680" s="227">
        <f t="shared" ca="1" si="96"/>
        <v>0</v>
      </c>
      <c r="AB680" s="228" t="str">
        <f t="shared" si="97"/>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5"/>
        <v/>
      </c>
      <c r="T681" s="181" t="str">
        <f ca="1">IF(B681="","",IF(ISERROR(MATCH($J681,SorP!$B$1:$B$6226,0)),"",INDIRECT("'SorP'!$A$"&amp;MATCH($S681&amp;$J681,SorP!C:C,0))))</f>
        <v/>
      </c>
      <c r="U681" s="201"/>
      <c r="V681" s="226" t="e">
        <f>IF(C681="",NA(),IF(OR(C681="Smelter not listed",C681="Smelter not yet identified"),MATCH($B681&amp;$D681,'Smelter Look-up'!$J:$J,0),MATCH($B681&amp;$C681,'Smelter Look-up'!$J:$J,0)))</f>
        <v>#N/A</v>
      </c>
      <c r="X681" s="227">
        <f t="shared" ca="1" si="96"/>
        <v>0</v>
      </c>
      <c r="AB681" s="228" t="str">
        <f t="shared" si="97"/>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5"/>
        <v/>
      </c>
      <c r="T682" s="181" t="str">
        <f ca="1">IF(B682="","",IF(ISERROR(MATCH($J682,SorP!$B$1:$B$6226,0)),"",INDIRECT("'SorP'!$A$"&amp;MATCH($S682&amp;$J682,SorP!C:C,0))))</f>
        <v/>
      </c>
      <c r="U682" s="201"/>
      <c r="V682" s="226" t="e">
        <f>IF(C682="",NA(),IF(OR(C682="Smelter not listed",C682="Smelter not yet identified"),MATCH($B682&amp;$D682,'Smelter Look-up'!$J:$J,0),MATCH($B682&amp;$C682,'Smelter Look-up'!$J:$J,0)))</f>
        <v>#N/A</v>
      </c>
      <c r="X682" s="227">
        <f t="shared" ca="1" si="96"/>
        <v>0</v>
      </c>
      <c r="AB682" s="228" t="str">
        <f t="shared" si="97"/>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5"/>
        <v/>
      </c>
      <c r="T683" s="181" t="str">
        <f ca="1">IF(B683="","",IF(ISERROR(MATCH($J683,SorP!$B$1:$B$6226,0)),"",INDIRECT("'SorP'!$A$"&amp;MATCH($S683&amp;$J683,SorP!C:C,0))))</f>
        <v/>
      </c>
      <c r="U683" s="201"/>
      <c r="V683" s="226" t="e">
        <f>IF(C683="",NA(),IF(OR(C683="Smelter not listed",C683="Smelter not yet identified"),MATCH($B683&amp;$D683,'Smelter Look-up'!$J:$J,0),MATCH($B683&amp;$C683,'Smelter Look-up'!$J:$J,0)))</f>
        <v>#N/A</v>
      </c>
      <c r="X683" s="227">
        <f t="shared" ca="1" si="96"/>
        <v>0</v>
      </c>
      <c r="AB683" s="228" t="str">
        <f t="shared" si="97"/>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5"/>
        <v/>
      </c>
      <c r="T684" s="181" t="str">
        <f ca="1">IF(B684="","",IF(ISERROR(MATCH($J684,SorP!$B$1:$B$6226,0)),"",INDIRECT("'SorP'!$A$"&amp;MATCH($S684&amp;$J684,SorP!C:C,0))))</f>
        <v/>
      </c>
      <c r="U684" s="201"/>
      <c r="V684" s="226" t="e">
        <f>IF(C684="",NA(),IF(OR(C684="Smelter not listed",C684="Smelter not yet identified"),MATCH($B684&amp;$D684,'Smelter Look-up'!$J:$J,0),MATCH($B684&amp;$C684,'Smelter Look-up'!$J:$J,0)))</f>
        <v>#N/A</v>
      </c>
      <c r="X684" s="227">
        <f t="shared" ca="1" si="96"/>
        <v>0</v>
      </c>
      <c r="AB684" s="228" t="str">
        <f t="shared" si="97"/>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5"/>
        <v/>
      </c>
      <c r="T685" s="181" t="str">
        <f ca="1">IF(B685="","",IF(ISERROR(MATCH($J685,SorP!$B$1:$B$6226,0)),"",INDIRECT("'SorP'!$A$"&amp;MATCH($S685&amp;$J685,SorP!C:C,0))))</f>
        <v/>
      </c>
      <c r="U685" s="201"/>
      <c r="V685" s="226" t="e">
        <f>IF(C685="",NA(),IF(OR(C685="Smelter not listed",C685="Smelter not yet identified"),MATCH($B685&amp;$D685,'Smelter Look-up'!$J:$J,0),MATCH($B685&amp;$C685,'Smelter Look-up'!$J:$J,0)))</f>
        <v>#N/A</v>
      </c>
      <c r="X685" s="227">
        <f t="shared" ca="1" si="96"/>
        <v>0</v>
      </c>
      <c r="AB685" s="228" t="str">
        <f t="shared" si="97"/>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5"/>
        <v/>
      </c>
      <c r="T686" s="181" t="str">
        <f ca="1">IF(B686="","",IF(ISERROR(MATCH($J686,SorP!$B$1:$B$6226,0)),"",INDIRECT("'SorP'!$A$"&amp;MATCH($S686&amp;$J686,SorP!C:C,0))))</f>
        <v/>
      </c>
      <c r="U686" s="201"/>
      <c r="V686" s="226" t="e">
        <f>IF(C686="",NA(),IF(OR(C686="Smelter not listed",C686="Smelter not yet identified"),MATCH($B686&amp;$D686,'Smelter Look-up'!$J:$J,0),MATCH($B686&amp;$C686,'Smelter Look-up'!$J:$J,0)))</f>
        <v>#N/A</v>
      </c>
      <c r="X686" s="227">
        <f t="shared" ca="1" si="96"/>
        <v>0</v>
      </c>
      <c r="AB686" s="228" t="str">
        <f t="shared" si="97"/>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5"/>
        <v/>
      </c>
      <c r="T687" s="181" t="str">
        <f ca="1">IF(B687="","",IF(ISERROR(MATCH($J687,SorP!$B$1:$B$6226,0)),"",INDIRECT("'SorP'!$A$"&amp;MATCH($S687&amp;$J687,SorP!C:C,0))))</f>
        <v/>
      </c>
      <c r="U687" s="201"/>
      <c r="V687" s="226" t="e">
        <f>IF(C687="",NA(),IF(OR(C687="Smelter not listed",C687="Smelter not yet identified"),MATCH($B687&amp;$D687,'Smelter Look-up'!$J:$J,0),MATCH($B687&amp;$C687,'Smelter Look-up'!$J:$J,0)))</f>
        <v>#N/A</v>
      </c>
      <c r="X687" s="227">
        <f t="shared" ca="1" si="96"/>
        <v>0</v>
      </c>
      <c r="AB687" s="228" t="str">
        <f t="shared" si="97"/>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5"/>
        <v/>
      </c>
      <c r="T688" s="181" t="str">
        <f ca="1">IF(B688="","",IF(ISERROR(MATCH($J688,SorP!$B$1:$B$6226,0)),"",INDIRECT("'SorP'!$A$"&amp;MATCH($S688&amp;$J688,SorP!C:C,0))))</f>
        <v/>
      </c>
      <c r="U688" s="201"/>
      <c r="V688" s="226" t="e">
        <f>IF(C688="",NA(),IF(OR(C688="Smelter not listed",C688="Smelter not yet identified"),MATCH($B688&amp;$D688,'Smelter Look-up'!$J:$J,0),MATCH($B688&amp;$C688,'Smelter Look-up'!$J:$J,0)))</f>
        <v>#N/A</v>
      </c>
      <c r="X688" s="227">
        <f t="shared" ca="1" si="96"/>
        <v>0</v>
      </c>
      <c r="AB688" s="228" t="str">
        <f t="shared" si="97"/>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5"/>
        <v/>
      </c>
      <c r="T689" s="181" t="str">
        <f ca="1">IF(B689="","",IF(ISERROR(MATCH($J689,SorP!$B$1:$B$6226,0)),"",INDIRECT("'SorP'!$A$"&amp;MATCH($S689&amp;$J689,SorP!C:C,0))))</f>
        <v/>
      </c>
      <c r="U689" s="201"/>
      <c r="V689" s="226" t="e">
        <f>IF(C689="",NA(),IF(OR(C689="Smelter not listed",C689="Smelter not yet identified"),MATCH($B689&amp;$D689,'Smelter Look-up'!$J:$J,0),MATCH($B689&amp;$C689,'Smelter Look-up'!$J:$J,0)))</f>
        <v>#N/A</v>
      </c>
      <c r="X689" s="227">
        <f t="shared" ca="1" si="96"/>
        <v>0</v>
      </c>
      <c r="AB689" s="228" t="str">
        <f t="shared" si="97"/>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5"/>
        <v/>
      </c>
      <c r="T690" s="181" t="str">
        <f ca="1">IF(B690="","",IF(ISERROR(MATCH($J690,SorP!$B$1:$B$6226,0)),"",INDIRECT("'SorP'!$A$"&amp;MATCH($S690&amp;$J690,SorP!C:C,0))))</f>
        <v/>
      </c>
      <c r="U690" s="201"/>
      <c r="V690" s="226" t="e">
        <f>IF(C690="",NA(),IF(OR(C690="Smelter not listed",C690="Smelter not yet identified"),MATCH($B690&amp;$D690,'Smelter Look-up'!$J:$J,0),MATCH($B690&amp;$C690,'Smelter Look-up'!$J:$J,0)))</f>
        <v>#N/A</v>
      </c>
      <c r="X690" s="227">
        <f t="shared" ca="1" si="96"/>
        <v>0</v>
      </c>
      <c r="AB690" s="228" t="str">
        <f t="shared" si="97"/>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5"/>
        <v/>
      </c>
      <c r="T691" s="181" t="str">
        <f ca="1">IF(B691="","",IF(ISERROR(MATCH($J691,SorP!$B$1:$B$6226,0)),"",INDIRECT("'SorP'!$A$"&amp;MATCH($S691&amp;$J691,SorP!C:C,0))))</f>
        <v/>
      </c>
      <c r="U691" s="201"/>
      <c r="V691" s="226" t="e">
        <f>IF(C691="",NA(),IF(OR(C691="Smelter not listed",C691="Smelter not yet identified"),MATCH($B691&amp;$D691,'Smelter Look-up'!$J:$J,0),MATCH($B691&amp;$C691,'Smelter Look-up'!$J:$J,0)))</f>
        <v>#N/A</v>
      </c>
      <c r="X691" s="227">
        <f t="shared" ca="1" si="96"/>
        <v>0</v>
      </c>
      <c r="AB691" s="228" t="str">
        <f t="shared" si="97"/>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5"/>
        <v/>
      </c>
      <c r="T692" s="181" t="str">
        <f ca="1">IF(B692="","",IF(ISERROR(MATCH($J692,SorP!$B$1:$B$6226,0)),"",INDIRECT("'SorP'!$A$"&amp;MATCH($S692&amp;$J692,SorP!C:C,0))))</f>
        <v/>
      </c>
      <c r="U692" s="201"/>
      <c r="V692" s="226" t="e">
        <f>IF(C692="",NA(),IF(OR(C692="Smelter not listed",C692="Smelter not yet identified"),MATCH($B692&amp;$D692,'Smelter Look-up'!$J:$J,0),MATCH($B692&amp;$C692,'Smelter Look-up'!$J:$J,0)))</f>
        <v>#N/A</v>
      </c>
      <c r="X692" s="227">
        <f t="shared" ca="1" si="96"/>
        <v>0</v>
      </c>
      <c r="AB692" s="228" t="str">
        <f t="shared" si="97"/>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5"/>
        <v/>
      </c>
      <c r="T693" s="181" t="str">
        <f ca="1">IF(B693="","",IF(ISERROR(MATCH($J693,SorP!$B$1:$B$6226,0)),"",INDIRECT("'SorP'!$A$"&amp;MATCH($S693&amp;$J693,SorP!C:C,0))))</f>
        <v/>
      </c>
      <c r="U693" s="201"/>
      <c r="V693" s="226" t="e">
        <f>IF(C693="",NA(),IF(OR(C693="Smelter not listed",C693="Smelter not yet identified"),MATCH($B693&amp;$D693,'Smelter Look-up'!$J:$J,0),MATCH($B693&amp;$C693,'Smelter Look-up'!$J:$J,0)))</f>
        <v>#N/A</v>
      </c>
      <c r="X693" s="227">
        <f t="shared" ca="1" si="96"/>
        <v>0</v>
      </c>
      <c r="AB693" s="228" t="str">
        <f t="shared" si="97"/>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5"/>
        <v/>
      </c>
      <c r="T694" s="181" t="str">
        <f ca="1">IF(B694="","",IF(ISERROR(MATCH($J694,SorP!$B$1:$B$6226,0)),"",INDIRECT("'SorP'!$A$"&amp;MATCH($S694&amp;$J694,SorP!C:C,0))))</f>
        <v/>
      </c>
      <c r="U694" s="201"/>
      <c r="V694" s="226" t="e">
        <f>IF(C694="",NA(),IF(OR(C694="Smelter not listed",C694="Smelter not yet identified"),MATCH($B694&amp;$D694,'Smelter Look-up'!$J:$J,0),MATCH($B694&amp;$C694,'Smelter Look-up'!$J:$J,0)))</f>
        <v>#N/A</v>
      </c>
      <c r="X694" s="227">
        <f t="shared" ca="1" si="96"/>
        <v>0</v>
      </c>
      <c r="AB694" s="228" t="str">
        <f t="shared" si="97"/>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5"/>
        <v/>
      </c>
      <c r="T695" s="181" t="str">
        <f ca="1">IF(B695="","",IF(ISERROR(MATCH($J695,SorP!$B$1:$B$6226,0)),"",INDIRECT("'SorP'!$A$"&amp;MATCH($S695&amp;$J695,SorP!C:C,0))))</f>
        <v/>
      </c>
      <c r="U695" s="201"/>
      <c r="V695" s="226" t="e">
        <f>IF(C695="",NA(),IF(OR(C695="Smelter not listed",C695="Smelter not yet identified"),MATCH($B695&amp;$D695,'Smelter Look-up'!$J:$J,0),MATCH($B695&amp;$C695,'Smelter Look-up'!$J:$J,0)))</f>
        <v>#N/A</v>
      </c>
      <c r="X695" s="227">
        <f t="shared" ca="1" si="96"/>
        <v>0</v>
      </c>
      <c r="AB695" s="228" t="str">
        <f t="shared" si="97"/>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5"/>
        <v/>
      </c>
      <c r="T696" s="181" t="str">
        <f ca="1">IF(B696="","",IF(ISERROR(MATCH($J696,SorP!$B$1:$B$6226,0)),"",INDIRECT("'SorP'!$A$"&amp;MATCH($S696&amp;$J696,SorP!C:C,0))))</f>
        <v/>
      </c>
      <c r="U696" s="201"/>
      <c r="V696" s="226" t="e">
        <f>IF(C696="",NA(),IF(OR(C696="Smelter not listed",C696="Smelter not yet identified"),MATCH($B696&amp;$D696,'Smelter Look-up'!$J:$J,0),MATCH($B696&amp;$C696,'Smelter Look-up'!$J:$J,0)))</f>
        <v>#N/A</v>
      </c>
      <c r="X696" s="227">
        <f t="shared" ca="1" si="96"/>
        <v>0</v>
      </c>
      <c r="AB696" s="228" t="str">
        <f t="shared" si="97"/>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5"/>
        <v/>
      </c>
      <c r="T697" s="181" t="str">
        <f ca="1">IF(B697="","",IF(ISERROR(MATCH($J697,SorP!$B$1:$B$6226,0)),"",INDIRECT("'SorP'!$A$"&amp;MATCH($S697&amp;$J697,SorP!C:C,0))))</f>
        <v/>
      </c>
      <c r="U697" s="201"/>
      <c r="V697" s="226" t="e">
        <f>IF(C697="",NA(),IF(OR(C697="Smelter not listed",C697="Smelter not yet identified"),MATCH($B697&amp;$D697,'Smelter Look-up'!$J:$J,0),MATCH($B697&amp;$C697,'Smelter Look-up'!$J:$J,0)))</f>
        <v>#N/A</v>
      </c>
      <c r="X697" s="227">
        <f t="shared" ca="1" si="96"/>
        <v>0</v>
      </c>
      <c r="AB697" s="228" t="str">
        <f t="shared" si="97"/>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5"/>
        <v/>
      </c>
      <c r="T698" s="181" t="str">
        <f ca="1">IF(B698="","",IF(ISERROR(MATCH($J698,SorP!$B$1:$B$6226,0)),"",INDIRECT("'SorP'!$A$"&amp;MATCH($S698&amp;$J698,SorP!C:C,0))))</f>
        <v/>
      </c>
      <c r="U698" s="201"/>
      <c r="V698" s="226" t="e">
        <f>IF(C698="",NA(),IF(OR(C698="Smelter not listed",C698="Smelter not yet identified"),MATCH($B698&amp;$D698,'Smelter Look-up'!$J:$J,0),MATCH($B698&amp;$C698,'Smelter Look-up'!$J:$J,0)))</f>
        <v>#N/A</v>
      </c>
      <c r="X698" s="227">
        <f t="shared" ca="1" si="96"/>
        <v>0</v>
      </c>
      <c r="AB698" s="228" t="str">
        <f t="shared" si="97"/>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8">IF(B699="","",IF(ISERROR(MATCH($E699,CL,0)),"Unknown",INDIRECT("'C'!$A$"&amp;MATCH($E699,CL,0)+1)))</f>
        <v/>
      </c>
      <c r="T699" s="181" t="str">
        <f ca="1">IF(B699="","",IF(ISERROR(MATCH($J699,SorP!$B$1:$B$6226,0)),"",INDIRECT("'SorP'!$A$"&amp;MATCH($S699&amp;$J699,SorP!C:C,0))))</f>
        <v/>
      </c>
      <c r="U699" s="201"/>
      <c r="V699" s="226" t="e">
        <f>IF(C699="",NA(),IF(OR(C699="Smelter not listed",C699="Smelter not yet identified"),MATCH($B699&amp;$D699,'Smelter Look-up'!$J:$J,0),MATCH($B699&amp;$C699,'Smelter Look-up'!$J:$J,0)))</f>
        <v>#N/A</v>
      </c>
      <c r="X699" s="227">
        <f t="shared" ref="X699" ca="1" si="99">IF(AND(C699="Smelter not listed",OR(LEN(D699)=0,LEN(E699)=0)),1,0)</f>
        <v>0</v>
      </c>
      <c r="AB699" s="228" t="str">
        <f t="shared" ref="AB699" si="100">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1">IF(B700="","",IF(ISERROR(MATCH($E700,CL,0)),"Unknown",INDIRECT("'C'!$A$"&amp;MATCH($E700,CL,0)+1)))</f>
        <v/>
      </c>
      <c r="T700" s="181" t="str">
        <f ca="1">IF(B700="","",IF(ISERROR(MATCH($J700,SorP!$B$1:$B$6226,0)),"",INDIRECT("'SorP'!$A$"&amp;MATCH($S700&amp;$J700,SorP!C:C,0))))</f>
        <v/>
      </c>
      <c r="U700" s="201"/>
      <c r="V700" s="226" t="e">
        <f>IF(C700="",NA(),IF(OR(C700="Smelter not listed",C700="Smelter not yet identified"),MATCH($B700&amp;$D700,'Smelter Look-up'!$J:$J,0),MATCH($B700&amp;$C700,'Smelter Look-up'!$J:$J,0)))</f>
        <v>#N/A</v>
      </c>
      <c r="X700" s="227">
        <f t="shared" ref="X700:X731" ca="1" si="102">IF(AND(C700="Smelter not listed",OR(LEN(D700)=0,LEN(E700)=0)),1,0)</f>
        <v>0</v>
      </c>
      <c r="AB700" s="228" t="str">
        <f t="shared" ref="AB700:AB731" si="103">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1"/>
        <v/>
      </c>
      <c r="T701" s="181" t="str">
        <f ca="1">IF(B701="","",IF(ISERROR(MATCH($J701,SorP!$B$1:$B$6226,0)),"",INDIRECT("'SorP'!$A$"&amp;MATCH($S701&amp;$J701,SorP!C:C,0))))</f>
        <v/>
      </c>
      <c r="U701" s="201"/>
      <c r="V701" s="226" t="e">
        <f>IF(C701="",NA(),IF(OR(C701="Smelter not listed",C701="Smelter not yet identified"),MATCH($B701&amp;$D701,'Smelter Look-up'!$J:$J,0),MATCH($B701&amp;$C701,'Smelter Look-up'!$J:$J,0)))</f>
        <v>#N/A</v>
      </c>
      <c r="X701" s="227">
        <f t="shared" ca="1" si="102"/>
        <v>0</v>
      </c>
      <c r="AB701" s="228" t="str">
        <f t="shared" si="103"/>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1"/>
        <v/>
      </c>
      <c r="T702" s="181" t="str">
        <f ca="1">IF(B702="","",IF(ISERROR(MATCH($J702,SorP!$B$1:$B$6226,0)),"",INDIRECT("'SorP'!$A$"&amp;MATCH($S702&amp;$J702,SorP!C:C,0))))</f>
        <v/>
      </c>
      <c r="U702" s="201"/>
      <c r="V702" s="226" t="e">
        <f>IF(C702="",NA(),IF(OR(C702="Smelter not listed",C702="Smelter not yet identified"),MATCH($B702&amp;$D702,'Smelter Look-up'!$J:$J,0),MATCH($B702&amp;$C702,'Smelter Look-up'!$J:$J,0)))</f>
        <v>#N/A</v>
      </c>
      <c r="X702" s="227">
        <f t="shared" ca="1" si="102"/>
        <v>0</v>
      </c>
      <c r="AB702" s="228" t="str">
        <f t="shared" si="103"/>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1"/>
        <v/>
      </c>
      <c r="T703" s="181" t="str">
        <f ca="1">IF(B703="","",IF(ISERROR(MATCH($J703,SorP!$B$1:$B$6226,0)),"",INDIRECT("'SorP'!$A$"&amp;MATCH($S703&amp;$J703,SorP!C:C,0))))</f>
        <v/>
      </c>
      <c r="U703" s="201"/>
      <c r="V703" s="226" t="e">
        <f>IF(C703="",NA(),IF(OR(C703="Smelter not listed",C703="Smelter not yet identified"),MATCH($B703&amp;$D703,'Smelter Look-up'!$J:$J,0),MATCH($B703&amp;$C703,'Smelter Look-up'!$J:$J,0)))</f>
        <v>#N/A</v>
      </c>
      <c r="X703" s="227">
        <f t="shared" ca="1" si="102"/>
        <v>0</v>
      </c>
      <c r="AB703" s="228" t="str">
        <f t="shared" si="103"/>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1"/>
        <v/>
      </c>
      <c r="T704" s="181" t="str">
        <f ca="1">IF(B704="","",IF(ISERROR(MATCH($J704,SorP!$B$1:$B$6226,0)),"",INDIRECT("'SorP'!$A$"&amp;MATCH($S704&amp;$J704,SorP!C:C,0))))</f>
        <v/>
      </c>
      <c r="U704" s="201"/>
      <c r="V704" s="226" t="e">
        <f>IF(C704="",NA(),IF(OR(C704="Smelter not listed",C704="Smelter not yet identified"),MATCH($B704&amp;$D704,'Smelter Look-up'!$J:$J,0),MATCH($B704&amp;$C704,'Smelter Look-up'!$J:$J,0)))</f>
        <v>#N/A</v>
      </c>
      <c r="X704" s="227">
        <f t="shared" ca="1" si="102"/>
        <v>0</v>
      </c>
      <c r="AB704" s="228" t="str">
        <f t="shared" si="103"/>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1"/>
        <v/>
      </c>
      <c r="T705" s="181" t="str">
        <f ca="1">IF(B705="","",IF(ISERROR(MATCH($J705,SorP!$B$1:$B$6226,0)),"",INDIRECT("'SorP'!$A$"&amp;MATCH($S705&amp;$J705,SorP!C:C,0))))</f>
        <v/>
      </c>
      <c r="U705" s="201"/>
      <c r="V705" s="226" t="e">
        <f>IF(C705="",NA(),IF(OR(C705="Smelter not listed",C705="Smelter not yet identified"),MATCH($B705&amp;$D705,'Smelter Look-up'!$J:$J,0),MATCH($B705&amp;$C705,'Smelter Look-up'!$J:$J,0)))</f>
        <v>#N/A</v>
      </c>
      <c r="X705" s="227">
        <f t="shared" ca="1" si="102"/>
        <v>0</v>
      </c>
      <c r="AB705" s="228" t="str">
        <f t="shared" si="103"/>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1"/>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2"/>
        <v>0</v>
      </c>
      <c r="AB706" s="228" t="str">
        <f t="shared" si="103"/>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1"/>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2"/>
        <v>0</v>
      </c>
      <c r="AB707" s="228" t="str">
        <f t="shared" si="103"/>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1"/>
        <v/>
      </c>
      <c r="T708" s="181" t="str">
        <f ca="1">IF(B708="","",IF(ISERROR(MATCH($J708,SorP!$B$1:$B$6226,0)),"",INDIRECT("'SorP'!$A$"&amp;MATCH($S708&amp;$J708,SorP!C:C,0))))</f>
        <v/>
      </c>
      <c r="U708" s="201"/>
      <c r="V708" s="226" t="e">
        <f>IF(C708="",NA(),IF(OR(C708="Smelter not listed",C708="Smelter not yet identified"),MATCH($B708&amp;$D708,'Smelter Look-up'!$J:$J,0),MATCH($B708&amp;$C708,'Smelter Look-up'!$J:$J,0)))</f>
        <v>#N/A</v>
      </c>
      <c r="X708" s="227">
        <f t="shared" ca="1" si="102"/>
        <v>0</v>
      </c>
      <c r="AB708" s="228" t="str">
        <f t="shared" si="103"/>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1"/>
        <v/>
      </c>
      <c r="T709" s="181" t="str">
        <f ca="1">IF(B709="","",IF(ISERROR(MATCH($J709,SorP!$B$1:$B$6226,0)),"",INDIRECT("'SorP'!$A$"&amp;MATCH($S709&amp;$J709,SorP!C:C,0))))</f>
        <v/>
      </c>
      <c r="U709" s="201"/>
      <c r="V709" s="226" t="e">
        <f>IF(C709="",NA(),IF(OR(C709="Smelter not listed",C709="Smelter not yet identified"),MATCH($B709&amp;$D709,'Smelter Look-up'!$J:$J,0),MATCH($B709&amp;$C709,'Smelter Look-up'!$J:$J,0)))</f>
        <v>#N/A</v>
      </c>
      <c r="X709" s="227">
        <f t="shared" ca="1" si="102"/>
        <v>0</v>
      </c>
      <c r="AB709" s="228" t="str">
        <f t="shared" si="103"/>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1"/>
        <v/>
      </c>
      <c r="T710" s="181" t="str">
        <f ca="1">IF(B710="","",IF(ISERROR(MATCH($J710,SorP!$B$1:$B$6226,0)),"",INDIRECT("'SorP'!$A$"&amp;MATCH($S710&amp;$J710,SorP!C:C,0))))</f>
        <v/>
      </c>
      <c r="U710" s="201"/>
      <c r="V710" s="226" t="e">
        <f>IF(C710="",NA(),IF(OR(C710="Smelter not listed",C710="Smelter not yet identified"),MATCH($B710&amp;$D710,'Smelter Look-up'!$J:$J,0),MATCH($B710&amp;$C710,'Smelter Look-up'!$J:$J,0)))</f>
        <v>#N/A</v>
      </c>
      <c r="X710" s="227">
        <f t="shared" ca="1" si="102"/>
        <v>0</v>
      </c>
      <c r="AB710" s="228" t="str">
        <f t="shared" si="103"/>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1"/>
        <v/>
      </c>
      <c r="T711" s="181" t="str">
        <f ca="1">IF(B711="","",IF(ISERROR(MATCH($J711,SorP!$B$1:$B$6226,0)),"",INDIRECT("'SorP'!$A$"&amp;MATCH($S711&amp;$J711,SorP!C:C,0))))</f>
        <v/>
      </c>
      <c r="U711" s="201"/>
      <c r="V711" s="226" t="e">
        <f>IF(C711="",NA(),IF(OR(C711="Smelter not listed",C711="Smelter not yet identified"),MATCH($B711&amp;$D711,'Smelter Look-up'!$J:$J,0),MATCH($B711&amp;$C711,'Smelter Look-up'!$J:$J,0)))</f>
        <v>#N/A</v>
      </c>
      <c r="X711" s="227">
        <f t="shared" ca="1" si="102"/>
        <v>0</v>
      </c>
      <c r="AB711" s="228" t="str">
        <f t="shared" si="103"/>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1"/>
        <v/>
      </c>
      <c r="T712" s="181" t="str">
        <f ca="1">IF(B712="","",IF(ISERROR(MATCH($J712,SorP!$B$1:$B$6226,0)),"",INDIRECT("'SorP'!$A$"&amp;MATCH($S712&amp;$J712,SorP!C:C,0))))</f>
        <v/>
      </c>
      <c r="U712" s="201"/>
      <c r="V712" s="226" t="e">
        <f>IF(C712="",NA(),IF(OR(C712="Smelter not listed",C712="Smelter not yet identified"),MATCH($B712&amp;$D712,'Smelter Look-up'!$J:$J,0),MATCH($B712&amp;$C712,'Smelter Look-up'!$J:$J,0)))</f>
        <v>#N/A</v>
      </c>
      <c r="X712" s="227">
        <f t="shared" ca="1" si="102"/>
        <v>0</v>
      </c>
      <c r="AB712" s="228" t="str">
        <f t="shared" si="103"/>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1"/>
        <v/>
      </c>
      <c r="T713" s="181" t="str">
        <f ca="1">IF(B713="","",IF(ISERROR(MATCH($J713,SorP!$B$1:$B$6226,0)),"",INDIRECT("'SorP'!$A$"&amp;MATCH($S713&amp;$J713,SorP!C:C,0))))</f>
        <v/>
      </c>
      <c r="U713" s="201"/>
      <c r="V713" s="226" t="e">
        <f>IF(C713="",NA(),IF(OR(C713="Smelter not listed",C713="Smelter not yet identified"),MATCH($B713&amp;$D713,'Smelter Look-up'!$J:$J,0),MATCH($B713&amp;$C713,'Smelter Look-up'!$J:$J,0)))</f>
        <v>#N/A</v>
      </c>
      <c r="X713" s="227">
        <f t="shared" ca="1" si="102"/>
        <v>0</v>
      </c>
      <c r="AB713" s="228" t="str">
        <f t="shared" si="103"/>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1"/>
        <v/>
      </c>
      <c r="T714" s="181" t="str">
        <f ca="1">IF(B714="","",IF(ISERROR(MATCH($J714,SorP!$B$1:$B$6226,0)),"",INDIRECT("'SorP'!$A$"&amp;MATCH($S714&amp;$J714,SorP!C:C,0))))</f>
        <v/>
      </c>
      <c r="U714" s="201"/>
      <c r="V714" s="226" t="e">
        <f>IF(C714="",NA(),IF(OR(C714="Smelter not listed",C714="Smelter not yet identified"),MATCH($B714&amp;$D714,'Smelter Look-up'!$J:$J,0),MATCH($B714&amp;$C714,'Smelter Look-up'!$J:$J,0)))</f>
        <v>#N/A</v>
      </c>
      <c r="X714" s="227">
        <f t="shared" ca="1" si="102"/>
        <v>0</v>
      </c>
      <c r="AB714" s="228" t="str">
        <f t="shared" si="103"/>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1"/>
        <v/>
      </c>
      <c r="T715" s="181" t="str">
        <f ca="1">IF(B715="","",IF(ISERROR(MATCH($J715,SorP!$B$1:$B$6226,0)),"",INDIRECT("'SorP'!$A$"&amp;MATCH($S715&amp;$J715,SorP!C:C,0))))</f>
        <v/>
      </c>
      <c r="U715" s="201"/>
      <c r="V715" s="226" t="e">
        <f>IF(C715="",NA(),IF(OR(C715="Smelter not listed",C715="Smelter not yet identified"),MATCH($B715&amp;$D715,'Smelter Look-up'!$J:$J,0),MATCH($B715&amp;$C715,'Smelter Look-up'!$J:$J,0)))</f>
        <v>#N/A</v>
      </c>
      <c r="X715" s="227">
        <f t="shared" ca="1" si="102"/>
        <v>0</v>
      </c>
      <c r="AB715" s="228" t="str">
        <f t="shared" si="103"/>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1"/>
        <v/>
      </c>
      <c r="T716" s="181" t="str">
        <f ca="1">IF(B716="","",IF(ISERROR(MATCH($J716,SorP!$B$1:$B$6226,0)),"",INDIRECT("'SorP'!$A$"&amp;MATCH($S716&amp;$J716,SorP!C:C,0))))</f>
        <v/>
      </c>
      <c r="U716" s="201"/>
      <c r="V716" s="226" t="e">
        <f>IF(C716="",NA(),IF(OR(C716="Smelter not listed",C716="Smelter not yet identified"),MATCH($B716&amp;$D716,'Smelter Look-up'!$J:$J,0),MATCH($B716&amp;$C716,'Smelter Look-up'!$J:$J,0)))</f>
        <v>#N/A</v>
      </c>
      <c r="X716" s="227">
        <f t="shared" ca="1" si="102"/>
        <v>0</v>
      </c>
      <c r="AB716" s="228" t="str">
        <f t="shared" si="103"/>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1"/>
        <v/>
      </c>
      <c r="T717" s="181" t="str">
        <f ca="1">IF(B717="","",IF(ISERROR(MATCH($J717,SorP!$B$1:$B$6226,0)),"",INDIRECT("'SorP'!$A$"&amp;MATCH($S717&amp;$J717,SorP!C:C,0))))</f>
        <v/>
      </c>
      <c r="U717" s="201"/>
      <c r="V717" s="226" t="e">
        <f>IF(C717="",NA(),IF(OR(C717="Smelter not listed",C717="Smelter not yet identified"),MATCH($B717&amp;$D717,'Smelter Look-up'!$J:$J,0),MATCH($B717&amp;$C717,'Smelter Look-up'!$J:$J,0)))</f>
        <v>#N/A</v>
      </c>
      <c r="X717" s="227">
        <f t="shared" ca="1" si="102"/>
        <v>0</v>
      </c>
      <c r="AB717" s="228" t="str">
        <f t="shared" si="103"/>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1"/>
        <v/>
      </c>
      <c r="T718" s="181" t="str">
        <f ca="1">IF(B718="","",IF(ISERROR(MATCH($J718,SorP!$B$1:$B$6226,0)),"",INDIRECT("'SorP'!$A$"&amp;MATCH($S718&amp;$J718,SorP!C:C,0))))</f>
        <v/>
      </c>
      <c r="U718" s="201"/>
      <c r="V718" s="226" t="e">
        <f>IF(C718="",NA(),IF(OR(C718="Smelter not listed",C718="Smelter not yet identified"),MATCH($B718&amp;$D718,'Smelter Look-up'!$J:$J,0),MATCH($B718&amp;$C718,'Smelter Look-up'!$J:$J,0)))</f>
        <v>#N/A</v>
      </c>
      <c r="X718" s="227">
        <f t="shared" ca="1" si="102"/>
        <v>0</v>
      </c>
      <c r="AB718" s="228" t="str">
        <f t="shared" si="103"/>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1"/>
        <v/>
      </c>
      <c r="T719" s="181" t="str">
        <f ca="1">IF(B719="","",IF(ISERROR(MATCH($J719,SorP!$B$1:$B$6226,0)),"",INDIRECT("'SorP'!$A$"&amp;MATCH($S719&amp;$J719,SorP!C:C,0))))</f>
        <v/>
      </c>
      <c r="U719" s="201"/>
      <c r="V719" s="226" t="e">
        <f>IF(C719="",NA(),IF(OR(C719="Smelter not listed",C719="Smelter not yet identified"),MATCH($B719&amp;$D719,'Smelter Look-up'!$J:$J,0),MATCH($B719&amp;$C719,'Smelter Look-up'!$J:$J,0)))</f>
        <v>#N/A</v>
      </c>
      <c r="X719" s="227">
        <f t="shared" ca="1" si="102"/>
        <v>0</v>
      </c>
      <c r="AB719" s="228" t="str">
        <f t="shared" si="103"/>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1"/>
        <v/>
      </c>
      <c r="T720" s="181" t="str">
        <f ca="1">IF(B720="","",IF(ISERROR(MATCH($J720,SorP!$B$1:$B$6226,0)),"",INDIRECT("'SorP'!$A$"&amp;MATCH($S720&amp;$J720,SorP!C:C,0))))</f>
        <v/>
      </c>
      <c r="U720" s="201"/>
      <c r="V720" s="226" t="e">
        <f>IF(C720="",NA(),IF(OR(C720="Smelter not listed",C720="Smelter not yet identified"),MATCH($B720&amp;$D720,'Smelter Look-up'!$J:$J,0),MATCH($B720&amp;$C720,'Smelter Look-up'!$J:$J,0)))</f>
        <v>#N/A</v>
      </c>
      <c r="X720" s="227">
        <f t="shared" ca="1" si="102"/>
        <v>0</v>
      </c>
      <c r="AB720" s="228" t="str">
        <f t="shared" si="103"/>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1"/>
        <v/>
      </c>
      <c r="T721" s="181" t="str">
        <f ca="1">IF(B721="","",IF(ISERROR(MATCH($J721,SorP!$B$1:$B$6226,0)),"",INDIRECT("'SorP'!$A$"&amp;MATCH($S721&amp;$J721,SorP!C:C,0))))</f>
        <v/>
      </c>
      <c r="U721" s="201"/>
      <c r="V721" s="226" t="e">
        <f>IF(C721="",NA(),IF(OR(C721="Smelter not listed",C721="Smelter not yet identified"),MATCH($B721&amp;$D721,'Smelter Look-up'!$J:$J,0),MATCH($B721&amp;$C721,'Smelter Look-up'!$J:$J,0)))</f>
        <v>#N/A</v>
      </c>
      <c r="X721" s="227">
        <f t="shared" ca="1" si="102"/>
        <v>0</v>
      </c>
      <c r="AB721" s="228" t="str">
        <f t="shared" si="103"/>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1"/>
        <v/>
      </c>
      <c r="T722" s="181" t="str">
        <f ca="1">IF(B722="","",IF(ISERROR(MATCH($J722,SorP!$B$1:$B$6226,0)),"",INDIRECT("'SorP'!$A$"&amp;MATCH($S722&amp;$J722,SorP!C:C,0))))</f>
        <v/>
      </c>
      <c r="U722" s="201"/>
      <c r="V722" s="226" t="e">
        <f>IF(C722="",NA(),IF(OR(C722="Smelter not listed",C722="Smelter not yet identified"),MATCH($B722&amp;$D722,'Smelter Look-up'!$J:$J,0),MATCH($B722&amp;$C722,'Smelter Look-up'!$J:$J,0)))</f>
        <v>#N/A</v>
      </c>
      <c r="X722" s="227">
        <f t="shared" ca="1" si="102"/>
        <v>0</v>
      </c>
      <c r="AB722" s="228" t="str">
        <f t="shared" si="103"/>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1"/>
        <v/>
      </c>
      <c r="T723" s="181" t="str">
        <f ca="1">IF(B723="","",IF(ISERROR(MATCH($J723,SorP!$B$1:$B$6226,0)),"",INDIRECT("'SorP'!$A$"&amp;MATCH($S723&amp;$J723,SorP!C:C,0))))</f>
        <v/>
      </c>
      <c r="U723" s="201"/>
      <c r="V723" s="226" t="e">
        <f>IF(C723="",NA(),IF(OR(C723="Smelter not listed",C723="Smelter not yet identified"),MATCH($B723&amp;$D723,'Smelter Look-up'!$J:$J,0),MATCH($B723&amp;$C723,'Smelter Look-up'!$J:$J,0)))</f>
        <v>#N/A</v>
      </c>
      <c r="X723" s="227">
        <f t="shared" ca="1" si="102"/>
        <v>0</v>
      </c>
      <c r="AB723" s="228" t="str">
        <f t="shared" si="103"/>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1"/>
        <v/>
      </c>
      <c r="T724" s="181" t="str">
        <f ca="1">IF(B724="","",IF(ISERROR(MATCH($J724,SorP!$B$1:$B$6226,0)),"",INDIRECT("'SorP'!$A$"&amp;MATCH($S724&amp;$J724,SorP!C:C,0))))</f>
        <v/>
      </c>
      <c r="U724" s="201"/>
      <c r="V724" s="226" t="e">
        <f>IF(C724="",NA(),IF(OR(C724="Smelter not listed",C724="Smelter not yet identified"),MATCH($B724&amp;$D724,'Smelter Look-up'!$J:$J,0),MATCH($B724&amp;$C724,'Smelter Look-up'!$J:$J,0)))</f>
        <v>#N/A</v>
      </c>
      <c r="X724" s="227">
        <f t="shared" ca="1" si="102"/>
        <v>0</v>
      </c>
      <c r="AB724" s="228" t="str">
        <f t="shared" si="103"/>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1"/>
        <v/>
      </c>
      <c r="T725" s="181" t="str">
        <f ca="1">IF(B725="","",IF(ISERROR(MATCH($J725,SorP!$B$1:$B$6226,0)),"",INDIRECT("'SorP'!$A$"&amp;MATCH($S725&amp;$J725,SorP!C:C,0))))</f>
        <v/>
      </c>
      <c r="U725" s="201"/>
      <c r="V725" s="226" t="e">
        <f>IF(C725="",NA(),IF(OR(C725="Smelter not listed",C725="Smelter not yet identified"),MATCH($B725&amp;$D725,'Smelter Look-up'!$J:$J,0),MATCH($B725&amp;$C725,'Smelter Look-up'!$J:$J,0)))</f>
        <v>#N/A</v>
      </c>
      <c r="X725" s="227">
        <f t="shared" ca="1" si="102"/>
        <v>0</v>
      </c>
      <c r="AB725" s="228" t="str">
        <f t="shared" si="103"/>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1"/>
        <v/>
      </c>
      <c r="T726" s="181" t="str">
        <f ca="1">IF(B726="","",IF(ISERROR(MATCH($J726,SorP!$B$1:$B$6226,0)),"",INDIRECT("'SorP'!$A$"&amp;MATCH($S726&amp;$J726,SorP!C:C,0))))</f>
        <v/>
      </c>
      <c r="U726" s="201"/>
      <c r="V726" s="226" t="e">
        <f>IF(C726="",NA(),IF(OR(C726="Smelter not listed",C726="Smelter not yet identified"),MATCH($B726&amp;$D726,'Smelter Look-up'!$J:$J,0),MATCH($B726&amp;$C726,'Smelter Look-up'!$J:$J,0)))</f>
        <v>#N/A</v>
      </c>
      <c r="X726" s="227">
        <f t="shared" ca="1" si="102"/>
        <v>0</v>
      </c>
      <c r="AB726" s="228" t="str">
        <f t="shared" si="103"/>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1"/>
        <v/>
      </c>
      <c r="T727" s="181" t="str">
        <f ca="1">IF(B727="","",IF(ISERROR(MATCH($J727,SorP!$B$1:$B$6226,0)),"",INDIRECT("'SorP'!$A$"&amp;MATCH($S727&amp;$J727,SorP!C:C,0))))</f>
        <v/>
      </c>
      <c r="U727" s="201"/>
      <c r="V727" s="226" t="e">
        <f>IF(C727="",NA(),IF(OR(C727="Smelter not listed",C727="Smelter not yet identified"),MATCH($B727&amp;$D727,'Smelter Look-up'!$J:$J,0),MATCH($B727&amp;$C727,'Smelter Look-up'!$J:$J,0)))</f>
        <v>#N/A</v>
      </c>
      <c r="X727" s="227">
        <f t="shared" ca="1" si="102"/>
        <v>0</v>
      </c>
      <c r="AB727" s="228" t="str">
        <f t="shared" si="103"/>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1"/>
        <v/>
      </c>
      <c r="T728" s="181" t="str">
        <f ca="1">IF(B728="","",IF(ISERROR(MATCH($J728,SorP!$B$1:$B$6226,0)),"",INDIRECT("'SorP'!$A$"&amp;MATCH($S728&amp;$J728,SorP!C:C,0))))</f>
        <v/>
      </c>
      <c r="U728" s="201"/>
      <c r="V728" s="226" t="e">
        <f>IF(C728="",NA(),IF(OR(C728="Smelter not listed",C728="Smelter not yet identified"),MATCH($B728&amp;$D728,'Smelter Look-up'!$J:$J,0),MATCH($B728&amp;$C728,'Smelter Look-up'!$J:$J,0)))</f>
        <v>#N/A</v>
      </c>
      <c r="X728" s="227">
        <f t="shared" ca="1" si="102"/>
        <v>0</v>
      </c>
      <c r="AB728" s="228" t="str">
        <f t="shared" si="103"/>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1"/>
        <v/>
      </c>
      <c r="T729" s="181" t="str">
        <f ca="1">IF(B729="","",IF(ISERROR(MATCH($J729,SorP!$B$1:$B$6226,0)),"",INDIRECT("'SorP'!$A$"&amp;MATCH($S729&amp;$J729,SorP!C:C,0))))</f>
        <v/>
      </c>
      <c r="U729" s="201"/>
      <c r="V729" s="226" t="e">
        <f>IF(C729="",NA(),IF(OR(C729="Smelter not listed",C729="Smelter not yet identified"),MATCH($B729&amp;$D729,'Smelter Look-up'!$J:$J,0),MATCH($B729&amp;$C729,'Smelter Look-up'!$J:$J,0)))</f>
        <v>#N/A</v>
      </c>
      <c r="X729" s="227">
        <f t="shared" ca="1" si="102"/>
        <v>0</v>
      </c>
      <c r="AB729" s="228" t="str">
        <f t="shared" si="103"/>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1"/>
        <v/>
      </c>
      <c r="T730" s="181" t="str">
        <f ca="1">IF(B730="","",IF(ISERROR(MATCH($J730,SorP!$B$1:$B$6226,0)),"",INDIRECT("'SorP'!$A$"&amp;MATCH($S730&amp;$J730,SorP!C:C,0))))</f>
        <v/>
      </c>
      <c r="U730" s="201"/>
      <c r="V730" s="226" t="e">
        <f>IF(C730="",NA(),IF(OR(C730="Smelter not listed",C730="Smelter not yet identified"),MATCH($B730&amp;$D730,'Smelter Look-up'!$J:$J,0),MATCH($B730&amp;$C730,'Smelter Look-up'!$J:$J,0)))</f>
        <v>#N/A</v>
      </c>
      <c r="X730" s="227">
        <f t="shared" ca="1" si="102"/>
        <v>0</v>
      </c>
      <c r="AB730" s="228" t="str">
        <f t="shared" si="103"/>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1"/>
        <v/>
      </c>
      <c r="T731" s="181" t="str">
        <f ca="1">IF(B731="","",IF(ISERROR(MATCH($J731,SorP!$B$1:$B$6226,0)),"",INDIRECT("'SorP'!$A$"&amp;MATCH($S731&amp;$J731,SorP!C:C,0))))</f>
        <v/>
      </c>
      <c r="U731" s="201"/>
      <c r="V731" s="226" t="e">
        <f>IF(C731="",NA(),IF(OR(C731="Smelter not listed",C731="Smelter not yet identified"),MATCH($B731&amp;$D731,'Smelter Look-up'!$J:$J,0),MATCH($B731&amp;$C731,'Smelter Look-up'!$J:$J,0)))</f>
        <v>#N/A</v>
      </c>
      <c r="X731" s="227">
        <f t="shared" ca="1" si="102"/>
        <v>0</v>
      </c>
      <c r="AB731" s="228" t="str">
        <f t="shared" si="103"/>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4">IF(B732="","",IF(ISERROR(MATCH($E732,CL,0)),"Unknown",INDIRECT("'C'!$A$"&amp;MATCH($E732,CL,0)+1)))</f>
        <v/>
      </c>
      <c r="T732" s="181" t="str">
        <f ca="1">IF(B732="","",IF(ISERROR(MATCH($J732,SorP!$B$1:$B$6226,0)),"",INDIRECT("'SorP'!$A$"&amp;MATCH($S732&amp;$J732,SorP!C:C,0))))</f>
        <v/>
      </c>
      <c r="U732" s="201"/>
      <c r="V732" s="226" t="e">
        <f>IF(C732="",NA(),IF(OR(C732="Smelter not listed",C732="Smelter not yet identified"),MATCH($B732&amp;$D732,'Smelter Look-up'!$J:$J,0),MATCH($B732&amp;$C732,'Smelter Look-up'!$J:$J,0)))</f>
        <v>#N/A</v>
      </c>
      <c r="X732" s="227">
        <f t="shared" ref="X732:X762" ca="1" si="105">IF(AND(C732="Smelter not listed",OR(LEN(D732)=0,LEN(E732)=0)),1,0)</f>
        <v>0</v>
      </c>
      <c r="AB732" s="228" t="str">
        <f t="shared" ref="AB732:AB762" si="106">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4"/>
        <v/>
      </c>
      <c r="T733" s="181" t="str">
        <f ca="1">IF(B733="","",IF(ISERROR(MATCH($J733,SorP!$B$1:$B$6226,0)),"",INDIRECT("'SorP'!$A$"&amp;MATCH($S733&amp;$J733,SorP!C:C,0))))</f>
        <v/>
      </c>
      <c r="U733" s="201"/>
      <c r="V733" s="226" t="e">
        <f>IF(C733="",NA(),IF(OR(C733="Smelter not listed",C733="Smelter not yet identified"),MATCH($B733&amp;$D733,'Smelter Look-up'!$J:$J,0),MATCH($B733&amp;$C733,'Smelter Look-up'!$J:$J,0)))</f>
        <v>#N/A</v>
      </c>
      <c r="X733" s="227">
        <f t="shared" ca="1" si="105"/>
        <v>0</v>
      </c>
      <c r="AB733" s="228" t="str">
        <f t="shared" si="106"/>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4"/>
        <v/>
      </c>
      <c r="T734" s="181" t="str">
        <f ca="1">IF(B734="","",IF(ISERROR(MATCH($J734,SorP!$B$1:$B$6226,0)),"",INDIRECT("'SorP'!$A$"&amp;MATCH($S734&amp;$J734,SorP!C:C,0))))</f>
        <v/>
      </c>
      <c r="U734" s="201"/>
      <c r="V734" s="226" t="e">
        <f>IF(C734="",NA(),IF(OR(C734="Smelter not listed",C734="Smelter not yet identified"),MATCH($B734&amp;$D734,'Smelter Look-up'!$J:$J,0),MATCH($B734&amp;$C734,'Smelter Look-up'!$J:$J,0)))</f>
        <v>#N/A</v>
      </c>
      <c r="X734" s="227">
        <f t="shared" ca="1" si="105"/>
        <v>0</v>
      </c>
      <c r="AB734" s="228" t="str">
        <f t="shared" si="106"/>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4"/>
        <v/>
      </c>
      <c r="T735" s="181" t="str">
        <f ca="1">IF(B735="","",IF(ISERROR(MATCH($J735,SorP!$B$1:$B$6226,0)),"",INDIRECT("'SorP'!$A$"&amp;MATCH($S735&amp;$J735,SorP!C:C,0))))</f>
        <v/>
      </c>
      <c r="U735" s="201"/>
      <c r="V735" s="226" t="e">
        <f>IF(C735="",NA(),IF(OR(C735="Smelter not listed",C735="Smelter not yet identified"),MATCH($B735&amp;$D735,'Smelter Look-up'!$J:$J,0),MATCH($B735&amp;$C735,'Smelter Look-up'!$J:$J,0)))</f>
        <v>#N/A</v>
      </c>
      <c r="X735" s="227">
        <f t="shared" ca="1" si="105"/>
        <v>0</v>
      </c>
      <c r="AB735" s="228" t="str">
        <f t="shared" si="106"/>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4"/>
        <v/>
      </c>
      <c r="T736" s="181" t="str">
        <f ca="1">IF(B736="","",IF(ISERROR(MATCH($J736,SorP!$B$1:$B$6226,0)),"",INDIRECT("'SorP'!$A$"&amp;MATCH($S736&amp;$J736,SorP!C:C,0))))</f>
        <v/>
      </c>
      <c r="U736" s="201"/>
      <c r="V736" s="226" t="e">
        <f>IF(C736="",NA(),IF(OR(C736="Smelter not listed",C736="Smelter not yet identified"),MATCH($B736&amp;$D736,'Smelter Look-up'!$J:$J,0),MATCH($B736&amp;$C736,'Smelter Look-up'!$J:$J,0)))</f>
        <v>#N/A</v>
      </c>
      <c r="X736" s="227">
        <f t="shared" ca="1" si="105"/>
        <v>0</v>
      </c>
      <c r="AB736" s="228" t="str">
        <f t="shared" si="106"/>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4"/>
        <v/>
      </c>
      <c r="T737" s="181" t="str">
        <f ca="1">IF(B737="","",IF(ISERROR(MATCH($J737,SorP!$B$1:$B$6226,0)),"",INDIRECT("'SorP'!$A$"&amp;MATCH($S737&amp;$J737,SorP!C:C,0))))</f>
        <v/>
      </c>
      <c r="U737" s="201"/>
      <c r="V737" s="226" t="e">
        <f>IF(C737="",NA(),IF(OR(C737="Smelter not listed",C737="Smelter not yet identified"),MATCH($B737&amp;$D737,'Smelter Look-up'!$J:$J,0),MATCH($B737&amp;$C737,'Smelter Look-up'!$J:$J,0)))</f>
        <v>#N/A</v>
      </c>
      <c r="X737" s="227">
        <f t="shared" ca="1" si="105"/>
        <v>0</v>
      </c>
      <c r="AB737" s="228" t="str">
        <f t="shared" si="106"/>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4"/>
        <v/>
      </c>
      <c r="T738" s="181" t="str">
        <f ca="1">IF(B738="","",IF(ISERROR(MATCH($J738,SorP!$B$1:$B$6226,0)),"",INDIRECT("'SorP'!$A$"&amp;MATCH($S738&amp;$J738,SorP!C:C,0))))</f>
        <v/>
      </c>
      <c r="U738" s="201"/>
      <c r="V738" s="226" t="e">
        <f>IF(C738="",NA(),IF(OR(C738="Smelter not listed",C738="Smelter not yet identified"),MATCH($B738&amp;$D738,'Smelter Look-up'!$J:$J,0),MATCH($B738&amp;$C738,'Smelter Look-up'!$J:$J,0)))</f>
        <v>#N/A</v>
      </c>
      <c r="X738" s="227">
        <f t="shared" ca="1" si="105"/>
        <v>0</v>
      </c>
      <c r="AB738" s="228" t="str">
        <f t="shared" si="106"/>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4"/>
        <v/>
      </c>
      <c r="T739" s="181" t="str">
        <f ca="1">IF(B739="","",IF(ISERROR(MATCH($J739,SorP!$B$1:$B$6226,0)),"",INDIRECT("'SorP'!$A$"&amp;MATCH($S739&amp;$J739,SorP!C:C,0))))</f>
        <v/>
      </c>
      <c r="U739" s="201"/>
      <c r="V739" s="226" t="e">
        <f>IF(C739="",NA(),IF(OR(C739="Smelter not listed",C739="Smelter not yet identified"),MATCH($B739&amp;$D739,'Smelter Look-up'!$J:$J,0),MATCH($B739&amp;$C739,'Smelter Look-up'!$J:$J,0)))</f>
        <v>#N/A</v>
      </c>
      <c r="X739" s="227">
        <f t="shared" ca="1" si="105"/>
        <v>0</v>
      </c>
      <c r="AB739" s="228" t="str">
        <f t="shared" si="106"/>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4"/>
        <v/>
      </c>
      <c r="T740" s="181" t="str">
        <f ca="1">IF(B740="","",IF(ISERROR(MATCH($J740,SorP!$B$1:$B$6226,0)),"",INDIRECT("'SorP'!$A$"&amp;MATCH($S740&amp;$J740,SorP!C:C,0))))</f>
        <v/>
      </c>
      <c r="U740" s="201"/>
      <c r="V740" s="226" t="e">
        <f>IF(C740="",NA(),IF(OR(C740="Smelter not listed",C740="Smelter not yet identified"),MATCH($B740&amp;$D740,'Smelter Look-up'!$J:$J,0),MATCH($B740&amp;$C740,'Smelter Look-up'!$J:$J,0)))</f>
        <v>#N/A</v>
      </c>
      <c r="X740" s="227">
        <f t="shared" ca="1" si="105"/>
        <v>0</v>
      </c>
      <c r="AB740" s="228" t="str">
        <f t="shared" si="106"/>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4"/>
        <v/>
      </c>
      <c r="T741" s="181" t="str">
        <f ca="1">IF(B741="","",IF(ISERROR(MATCH($J741,SorP!$B$1:$B$6226,0)),"",INDIRECT("'SorP'!$A$"&amp;MATCH($S741&amp;$J741,SorP!C:C,0))))</f>
        <v/>
      </c>
      <c r="U741" s="201"/>
      <c r="V741" s="226" t="e">
        <f>IF(C741="",NA(),IF(OR(C741="Smelter not listed",C741="Smelter not yet identified"),MATCH($B741&amp;$D741,'Smelter Look-up'!$J:$J,0),MATCH($B741&amp;$C741,'Smelter Look-up'!$J:$J,0)))</f>
        <v>#N/A</v>
      </c>
      <c r="X741" s="227">
        <f t="shared" ca="1" si="105"/>
        <v>0</v>
      </c>
      <c r="AB741" s="228" t="str">
        <f t="shared" si="106"/>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4"/>
        <v/>
      </c>
      <c r="T742" s="181" t="str">
        <f ca="1">IF(B742="","",IF(ISERROR(MATCH($J742,SorP!$B$1:$B$6226,0)),"",INDIRECT("'SorP'!$A$"&amp;MATCH($S742&amp;$J742,SorP!C:C,0))))</f>
        <v/>
      </c>
      <c r="U742" s="201"/>
      <c r="V742" s="226" t="e">
        <f>IF(C742="",NA(),IF(OR(C742="Smelter not listed",C742="Smelter not yet identified"),MATCH($B742&amp;$D742,'Smelter Look-up'!$J:$J,0),MATCH($B742&amp;$C742,'Smelter Look-up'!$J:$J,0)))</f>
        <v>#N/A</v>
      </c>
      <c r="X742" s="227">
        <f t="shared" ca="1" si="105"/>
        <v>0</v>
      </c>
      <c r="AB742" s="228" t="str">
        <f t="shared" si="106"/>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4"/>
        <v/>
      </c>
      <c r="T743" s="181" t="str">
        <f ca="1">IF(B743="","",IF(ISERROR(MATCH($J743,SorP!$B$1:$B$6226,0)),"",INDIRECT("'SorP'!$A$"&amp;MATCH($S743&amp;$J743,SorP!C:C,0))))</f>
        <v/>
      </c>
      <c r="U743" s="201"/>
      <c r="V743" s="226" t="e">
        <f>IF(C743="",NA(),IF(OR(C743="Smelter not listed",C743="Smelter not yet identified"),MATCH($B743&amp;$D743,'Smelter Look-up'!$J:$J,0),MATCH($B743&amp;$C743,'Smelter Look-up'!$J:$J,0)))</f>
        <v>#N/A</v>
      </c>
      <c r="X743" s="227">
        <f t="shared" ca="1" si="105"/>
        <v>0</v>
      </c>
      <c r="AB743" s="228" t="str">
        <f t="shared" si="106"/>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4"/>
        <v/>
      </c>
      <c r="T744" s="181" t="str">
        <f ca="1">IF(B744="","",IF(ISERROR(MATCH($J744,SorP!$B$1:$B$6226,0)),"",INDIRECT("'SorP'!$A$"&amp;MATCH($S744&amp;$J744,SorP!C:C,0))))</f>
        <v/>
      </c>
      <c r="U744" s="201"/>
      <c r="V744" s="226" t="e">
        <f>IF(C744="",NA(),IF(OR(C744="Smelter not listed",C744="Smelter not yet identified"),MATCH($B744&amp;$D744,'Smelter Look-up'!$J:$J,0),MATCH($B744&amp;$C744,'Smelter Look-up'!$J:$J,0)))</f>
        <v>#N/A</v>
      </c>
      <c r="X744" s="227">
        <f t="shared" ca="1" si="105"/>
        <v>0</v>
      </c>
      <c r="AB744" s="228" t="str">
        <f t="shared" si="106"/>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4"/>
        <v/>
      </c>
      <c r="T745" s="181" t="str">
        <f ca="1">IF(B745="","",IF(ISERROR(MATCH($J745,SorP!$B$1:$B$6226,0)),"",INDIRECT("'SorP'!$A$"&amp;MATCH($S745&amp;$J745,SorP!C:C,0))))</f>
        <v/>
      </c>
      <c r="U745" s="201"/>
      <c r="V745" s="226" t="e">
        <f>IF(C745="",NA(),IF(OR(C745="Smelter not listed",C745="Smelter not yet identified"),MATCH($B745&amp;$D745,'Smelter Look-up'!$J:$J,0),MATCH($B745&amp;$C745,'Smelter Look-up'!$J:$J,0)))</f>
        <v>#N/A</v>
      </c>
      <c r="X745" s="227">
        <f t="shared" ca="1" si="105"/>
        <v>0</v>
      </c>
      <c r="AB745" s="228" t="str">
        <f t="shared" si="106"/>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4"/>
        <v/>
      </c>
      <c r="T746" s="181" t="str">
        <f ca="1">IF(B746="","",IF(ISERROR(MATCH($J746,SorP!$B$1:$B$6226,0)),"",INDIRECT("'SorP'!$A$"&amp;MATCH($S746&amp;$J746,SorP!C:C,0))))</f>
        <v/>
      </c>
      <c r="U746" s="201"/>
      <c r="V746" s="226" t="e">
        <f>IF(C746="",NA(),IF(OR(C746="Smelter not listed",C746="Smelter not yet identified"),MATCH($B746&amp;$D746,'Smelter Look-up'!$J:$J,0),MATCH($B746&amp;$C746,'Smelter Look-up'!$J:$J,0)))</f>
        <v>#N/A</v>
      </c>
      <c r="X746" s="227">
        <f t="shared" ca="1" si="105"/>
        <v>0</v>
      </c>
      <c r="AB746" s="228" t="str">
        <f t="shared" si="106"/>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4"/>
        <v/>
      </c>
      <c r="T747" s="181" t="str">
        <f ca="1">IF(B747="","",IF(ISERROR(MATCH($J747,SorP!$B$1:$B$6226,0)),"",INDIRECT("'SorP'!$A$"&amp;MATCH($S747&amp;$J747,SorP!C:C,0))))</f>
        <v/>
      </c>
      <c r="U747" s="201"/>
      <c r="V747" s="226" t="e">
        <f>IF(C747="",NA(),IF(OR(C747="Smelter not listed",C747="Smelter not yet identified"),MATCH($B747&amp;$D747,'Smelter Look-up'!$J:$J,0),MATCH($B747&amp;$C747,'Smelter Look-up'!$J:$J,0)))</f>
        <v>#N/A</v>
      </c>
      <c r="X747" s="227">
        <f t="shared" ca="1" si="105"/>
        <v>0</v>
      </c>
      <c r="AB747" s="228" t="str">
        <f t="shared" si="106"/>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4"/>
        <v/>
      </c>
      <c r="T748" s="181" t="str">
        <f ca="1">IF(B748="","",IF(ISERROR(MATCH($J748,SorP!$B$1:$B$6226,0)),"",INDIRECT("'SorP'!$A$"&amp;MATCH($S748&amp;$J748,SorP!C:C,0))))</f>
        <v/>
      </c>
      <c r="U748" s="201"/>
      <c r="V748" s="226" t="e">
        <f>IF(C748="",NA(),IF(OR(C748="Smelter not listed",C748="Smelter not yet identified"),MATCH($B748&amp;$D748,'Smelter Look-up'!$J:$J,0),MATCH($B748&amp;$C748,'Smelter Look-up'!$J:$J,0)))</f>
        <v>#N/A</v>
      </c>
      <c r="X748" s="227">
        <f t="shared" ca="1" si="105"/>
        <v>0</v>
      </c>
      <c r="AB748" s="228" t="str">
        <f t="shared" si="106"/>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4"/>
        <v/>
      </c>
      <c r="T749" s="181" t="str">
        <f ca="1">IF(B749="","",IF(ISERROR(MATCH($J749,SorP!$B$1:$B$6226,0)),"",INDIRECT("'SorP'!$A$"&amp;MATCH($S749&amp;$J749,SorP!C:C,0))))</f>
        <v/>
      </c>
      <c r="U749" s="201"/>
      <c r="V749" s="226" t="e">
        <f>IF(C749="",NA(),IF(OR(C749="Smelter not listed",C749="Smelter not yet identified"),MATCH($B749&amp;$D749,'Smelter Look-up'!$J:$J,0),MATCH($B749&amp;$C749,'Smelter Look-up'!$J:$J,0)))</f>
        <v>#N/A</v>
      </c>
      <c r="X749" s="227">
        <f t="shared" ca="1" si="105"/>
        <v>0</v>
      </c>
      <c r="AB749" s="228" t="str">
        <f t="shared" si="106"/>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4"/>
        <v/>
      </c>
      <c r="T750" s="181" t="str">
        <f ca="1">IF(B750="","",IF(ISERROR(MATCH($J750,SorP!$B$1:$B$6226,0)),"",INDIRECT("'SorP'!$A$"&amp;MATCH($S750&amp;$J750,SorP!C:C,0))))</f>
        <v/>
      </c>
      <c r="U750" s="201"/>
      <c r="V750" s="226" t="e">
        <f>IF(C750="",NA(),IF(OR(C750="Smelter not listed",C750="Smelter not yet identified"),MATCH($B750&amp;$D750,'Smelter Look-up'!$J:$J,0),MATCH($B750&amp;$C750,'Smelter Look-up'!$J:$J,0)))</f>
        <v>#N/A</v>
      </c>
      <c r="X750" s="227">
        <f t="shared" ca="1" si="105"/>
        <v>0</v>
      </c>
      <c r="AB750" s="228" t="str">
        <f t="shared" si="106"/>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4"/>
        <v/>
      </c>
      <c r="T751" s="181" t="str">
        <f ca="1">IF(B751="","",IF(ISERROR(MATCH($J751,SorP!$B$1:$B$6226,0)),"",INDIRECT("'SorP'!$A$"&amp;MATCH($S751&amp;$J751,SorP!C:C,0))))</f>
        <v/>
      </c>
      <c r="U751" s="201"/>
      <c r="V751" s="226" t="e">
        <f>IF(C751="",NA(),IF(OR(C751="Smelter not listed",C751="Smelter not yet identified"),MATCH($B751&amp;$D751,'Smelter Look-up'!$J:$J,0),MATCH($B751&amp;$C751,'Smelter Look-up'!$J:$J,0)))</f>
        <v>#N/A</v>
      </c>
      <c r="X751" s="227">
        <f t="shared" ca="1" si="105"/>
        <v>0</v>
      </c>
      <c r="AB751" s="228" t="str">
        <f t="shared" si="106"/>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4"/>
        <v/>
      </c>
      <c r="T752" s="181" t="str">
        <f ca="1">IF(B752="","",IF(ISERROR(MATCH($J752,SorP!$B$1:$B$6226,0)),"",INDIRECT("'SorP'!$A$"&amp;MATCH($S752&amp;$J752,SorP!C:C,0))))</f>
        <v/>
      </c>
      <c r="U752" s="201"/>
      <c r="V752" s="226" t="e">
        <f>IF(C752="",NA(),IF(OR(C752="Smelter not listed",C752="Smelter not yet identified"),MATCH($B752&amp;$D752,'Smelter Look-up'!$J:$J,0),MATCH($B752&amp;$C752,'Smelter Look-up'!$J:$J,0)))</f>
        <v>#N/A</v>
      </c>
      <c r="X752" s="227">
        <f t="shared" ca="1" si="105"/>
        <v>0</v>
      </c>
      <c r="AB752" s="228" t="str">
        <f t="shared" si="106"/>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4"/>
        <v/>
      </c>
      <c r="T753" s="181" t="str">
        <f ca="1">IF(B753="","",IF(ISERROR(MATCH($J753,SorP!$B$1:$B$6226,0)),"",INDIRECT("'SorP'!$A$"&amp;MATCH($S753&amp;$J753,SorP!C:C,0))))</f>
        <v/>
      </c>
      <c r="U753" s="201"/>
      <c r="V753" s="226" t="e">
        <f>IF(C753="",NA(),IF(OR(C753="Smelter not listed",C753="Smelter not yet identified"),MATCH($B753&amp;$D753,'Smelter Look-up'!$J:$J,0),MATCH($B753&amp;$C753,'Smelter Look-up'!$J:$J,0)))</f>
        <v>#N/A</v>
      </c>
      <c r="X753" s="227">
        <f t="shared" ca="1" si="105"/>
        <v>0</v>
      </c>
      <c r="AB753" s="228" t="str">
        <f t="shared" si="106"/>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4"/>
        <v/>
      </c>
      <c r="T754" s="181" t="str">
        <f ca="1">IF(B754="","",IF(ISERROR(MATCH($J754,SorP!$B$1:$B$6226,0)),"",INDIRECT("'SorP'!$A$"&amp;MATCH($S754&amp;$J754,SorP!C:C,0))))</f>
        <v/>
      </c>
      <c r="U754" s="201"/>
      <c r="V754" s="226" t="e">
        <f>IF(C754="",NA(),IF(OR(C754="Smelter not listed",C754="Smelter not yet identified"),MATCH($B754&amp;$D754,'Smelter Look-up'!$J:$J,0),MATCH($B754&amp;$C754,'Smelter Look-up'!$J:$J,0)))</f>
        <v>#N/A</v>
      </c>
      <c r="X754" s="227">
        <f t="shared" ca="1" si="105"/>
        <v>0</v>
      </c>
      <c r="AB754" s="228" t="str">
        <f t="shared" si="106"/>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4"/>
        <v/>
      </c>
      <c r="T755" s="181" t="str">
        <f ca="1">IF(B755="","",IF(ISERROR(MATCH($J755,SorP!$B$1:$B$6226,0)),"",INDIRECT("'SorP'!$A$"&amp;MATCH($S755&amp;$J755,SorP!C:C,0))))</f>
        <v/>
      </c>
      <c r="U755" s="201"/>
      <c r="V755" s="226" t="e">
        <f>IF(C755="",NA(),IF(OR(C755="Smelter not listed",C755="Smelter not yet identified"),MATCH($B755&amp;$D755,'Smelter Look-up'!$J:$J,0),MATCH($B755&amp;$C755,'Smelter Look-up'!$J:$J,0)))</f>
        <v>#N/A</v>
      </c>
      <c r="X755" s="227">
        <f t="shared" ca="1" si="105"/>
        <v>0</v>
      </c>
      <c r="AB755" s="228" t="str">
        <f t="shared" si="106"/>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4"/>
        <v/>
      </c>
      <c r="T756" s="181" t="str">
        <f ca="1">IF(B756="","",IF(ISERROR(MATCH($J756,SorP!$B$1:$B$6226,0)),"",INDIRECT("'SorP'!$A$"&amp;MATCH($S756&amp;$J756,SorP!C:C,0))))</f>
        <v/>
      </c>
      <c r="U756" s="201"/>
      <c r="V756" s="226" t="e">
        <f>IF(C756="",NA(),IF(OR(C756="Smelter not listed",C756="Smelter not yet identified"),MATCH($B756&amp;$D756,'Smelter Look-up'!$J:$J,0),MATCH($B756&amp;$C756,'Smelter Look-up'!$J:$J,0)))</f>
        <v>#N/A</v>
      </c>
      <c r="X756" s="227">
        <f t="shared" ca="1" si="105"/>
        <v>0</v>
      </c>
      <c r="AB756" s="228" t="str">
        <f t="shared" si="106"/>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4"/>
        <v/>
      </c>
      <c r="T757" s="181" t="str">
        <f ca="1">IF(B757="","",IF(ISERROR(MATCH($J757,SorP!$B$1:$B$6226,0)),"",INDIRECT("'SorP'!$A$"&amp;MATCH($S757&amp;$J757,SorP!C:C,0))))</f>
        <v/>
      </c>
      <c r="U757" s="201"/>
      <c r="V757" s="226" t="e">
        <f>IF(C757="",NA(),IF(OR(C757="Smelter not listed",C757="Smelter not yet identified"),MATCH($B757&amp;$D757,'Smelter Look-up'!$J:$J,0),MATCH($B757&amp;$C757,'Smelter Look-up'!$J:$J,0)))</f>
        <v>#N/A</v>
      </c>
      <c r="X757" s="227">
        <f t="shared" ca="1" si="105"/>
        <v>0</v>
      </c>
      <c r="AB757" s="228" t="str">
        <f t="shared" si="106"/>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4"/>
        <v/>
      </c>
      <c r="T758" s="181" t="str">
        <f ca="1">IF(B758="","",IF(ISERROR(MATCH($J758,SorP!$B$1:$B$6226,0)),"",INDIRECT("'SorP'!$A$"&amp;MATCH($S758&amp;$J758,SorP!C:C,0))))</f>
        <v/>
      </c>
      <c r="U758" s="201"/>
      <c r="V758" s="226" t="e">
        <f>IF(C758="",NA(),IF(OR(C758="Smelter not listed",C758="Smelter not yet identified"),MATCH($B758&amp;$D758,'Smelter Look-up'!$J:$J,0),MATCH($B758&amp;$C758,'Smelter Look-up'!$J:$J,0)))</f>
        <v>#N/A</v>
      </c>
      <c r="X758" s="227">
        <f t="shared" ca="1" si="105"/>
        <v>0</v>
      </c>
      <c r="AB758" s="228" t="str">
        <f t="shared" si="106"/>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4"/>
        <v/>
      </c>
      <c r="T759" s="181" t="str">
        <f ca="1">IF(B759="","",IF(ISERROR(MATCH($J759,SorP!$B$1:$B$6226,0)),"",INDIRECT("'SorP'!$A$"&amp;MATCH($S759&amp;$J759,SorP!C:C,0))))</f>
        <v/>
      </c>
      <c r="U759" s="201"/>
      <c r="V759" s="226" t="e">
        <f>IF(C759="",NA(),IF(OR(C759="Smelter not listed",C759="Smelter not yet identified"),MATCH($B759&amp;$D759,'Smelter Look-up'!$J:$J,0),MATCH($B759&amp;$C759,'Smelter Look-up'!$J:$J,0)))</f>
        <v>#N/A</v>
      </c>
      <c r="X759" s="227">
        <f t="shared" ca="1" si="105"/>
        <v>0</v>
      </c>
      <c r="AB759" s="228" t="str">
        <f t="shared" si="106"/>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4"/>
        <v/>
      </c>
      <c r="T760" s="181" t="str">
        <f ca="1">IF(B760="","",IF(ISERROR(MATCH($J760,SorP!$B$1:$B$6226,0)),"",INDIRECT("'SorP'!$A$"&amp;MATCH($S760&amp;$J760,SorP!C:C,0))))</f>
        <v/>
      </c>
      <c r="U760" s="201"/>
      <c r="V760" s="226" t="e">
        <f>IF(C760="",NA(),IF(OR(C760="Smelter not listed",C760="Smelter not yet identified"),MATCH($B760&amp;$D760,'Smelter Look-up'!$J:$J,0),MATCH($B760&amp;$C760,'Smelter Look-up'!$J:$J,0)))</f>
        <v>#N/A</v>
      </c>
      <c r="X760" s="227">
        <f t="shared" ca="1" si="105"/>
        <v>0</v>
      </c>
      <c r="AB760" s="228" t="str">
        <f t="shared" si="106"/>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4"/>
        <v/>
      </c>
      <c r="T761" s="181" t="str">
        <f ca="1">IF(B761="","",IF(ISERROR(MATCH($J761,SorP!$B$1:$B$6226,0)),"",INDIRECT("'SorP'!$A$"&amp;MATCH($S761&amp;$J761,SorP!C:C,0))))</f>
        <v/>
      </c>
      <c r="U761" s="201"/>
      <c r="V761" s="226" t="e">
        <f>IF(C761="",NA(),IF(OR(C761="Smelter not listed",C761="Smelter not yet identified"),MATCH($B761&amp;$D761,'Smelter Look-up'!$J:$J,0),MATCH($B761&amp;$C761,'Smelter Look-up'!$J:$J,0)))</f>
        <v>#N/A</v>
      </c>
      <c r="X761" s="227">
        <f t="shared" ca="1" si="105"/>
        <v>0</v>
      </c>
      <c r="AB761" s="228" t="str">
        <f t="shared" si="106"/>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4"/>
        <v/>
      </c>
      <c r="T762" s="181" t="str">
        <f ca="1">IF(B762="","",IF(ISERROR(MATCH($J762,SorP!$B$1:$B$6226,0)),"",INDIRECT("'SorP'!$A$"&amp;MATCH($S762&amp;$J762,SorP!C:C,0))))</f>
        <v/>
      </c>
      <c r="U762" s="201"/>
      <c r="V762" s="226" t="e">
        <f>IF(C762="",NA(),IF(OR(C762="Smelter not listed",C762="Smelter not yet identified"),MATCH($B762&amp;$D762,'Smelter Look-up'!$J:$J,0),MATCH($B762&amp;$C762,'Smelter Look-up'!$J:$J,0)))</f>
        <v>#N/A</v>
      </c>
      <c r="X762" s="227">
        <f t="shared" ca="1" si="105"/>
        <v>0</v>
      </c>
      <c r="AB762" s="228" t="str">
        <f t="shared" si="106"/>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7">IF(B763="","",IF(ISERROR(MATCH($E763,CL,0)),"Unknown",INDIRECT("'C'!$A$"&amp;MATCH($E763,CL,0)+1)))</f>
        <v/>
      </c>
      <c r="T763" s="181" t="str">
        <f ca="1">IF(B763="","",IF(ISERROR(MATCH($J763,SorP!$B$1:$B$6226,0)),"",INDIRECT("'SorP'!$A$"&amp;MATCH($S763&amp;$J763,SorP!C:C,0))))</f>
        <v/>
      </c>
      <c r="U763" s="201"/>
      <c r="V763" s="226" t="e">
        <f>IF(C763="",NA(),IF(OR(C763="Smelter not listed",C763="Smelter not yet identified"),MATCH($B763&amp;$D763,'Smelter Look-up'!$J:$J,0),MATCH($B763&amp;$C763,'Smelter Look-up'!$J:$J,0)))</f>
        <v>#N/A</v>
      </c>
      <c r="X763" s="227">
        <f t="shared" ref="X763" ca="1" si="108">IF(AND(C763="Smelter not listed",OR(LEN(D763)=0,LEN(E763)=0)),1,0)</f>
        <v>0</v>
      </c>
      <c r="AB763" s="228" t="str">
        <f t="shared" ref="AB763" si="109">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0">IF(B764="","",IF(ISERROR(MATCH($E764,CL,0)),"Unknown",INDIRECT("'C'!$A$"&amp;MATCH($E764,CL,0)+1)))</f>
        <v/>
      </c>
      <c r="T764" s="181" t="str">
        <f ca="1">IF(B764="","",IF(ISERROR(MATCH($J764,SorP!$B$1:$B$6226,0)),"",INDIRECT("'SorP'!$A$"&amp;MATCH($S764&amp;$J764,SorP!C:C,0))))</f>
        <v/>
      </c>
      <c r="U764" s="201"/>
      <c r="V764" s="226" t="e">
        <f>IF(C764="",NA(),IF(OR(C764="Smelter not listed",C764="Smelter not yet identified"),MATCH($B764&amp;$D764,'Smelter Look-up'!$J:$J,0),MATCH($B764&amp;$C764,'Smelter Look-up'!$J:$J,0)))</f>
        <v>#N/A</v>
      </c>
      <c r="X764" s="227">
        <f t="shared" ref="X764:X795" ca="1" si="111">IF(AND(C764="Smelter not listed",OR(LEN(D764)=0,LEN(E764)=0)),1,0)</f>
        <v>0</v>
      </c>
      <c r="AB764" s="228" t="str">
        <f t="shared" ref="AB764:AB795" si="112">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0"/>
        <v/>
      </c>
      <c r="T765" s="181" t="str">
        <f ca="1">IF(B765="","",IF(ISERROR(MATCH($J765,SorP!$B$1:$B$6226,0)),"",INDIRECT("'SorP'!$A$"&amp;MATCH($S765&amp;$J765,SorP!C:C,0))))</f>
        <v/>
      </c>
      <c r="U765" s="201"/>
      <c r="V765" s="226" t="e">
        <f>IF(C765="",NA(),IF(OR(C765="Smelter not listed",C765="Smelter not yet identified"),MATCH($B765&amp;$D765,'Smelter Look-up'!$J:$J,0),MATCH($B765&amp;$C765,'Smelter Look-up'!$J:$J,0)))</f>
        <v>#N/A</v>
      </c>
      <c r="X765" s="227">
        <f t="shared" ca="1" si="111"/>
        <v>0</v>
      </c>
      <c r="AB765" s="228" t="str">
        <f t="shared" si="112"/>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0"/>
        <v/>
      </c>
      <c r="T766" s="181" t="str">
        <f ca="1">IF(B766="","",IF(ISERROR(MATCH($J766,SorP!$B$1:$B$6226,0)),"",INDIRECT("'SorP'!$A$"&amp;MATCH($S766&amp;$J766,SorP!C:C,0))))</f>
        <v/>
      </c>
      <c r="U766" s="201"/>
      <c r="V766" s="226" t="e">
        <f>IF(C766="",NA(),IF(OR(C766="Smelter not listed",C766="Smelter not yet identified"),MATCH($B766&amp;$D766,'Smelter Look-up'!$J:$J,0),MATCH($B766&amp;$C766,'Smelter Look-up'!$J:$J,0)))</f>
        <v>#N/A</v>
      </c>
      <c r="X766" s="227">
        <f t="shared" ca="1" si="111"/>
        <v>0</v>
      </c>
      <c r="AB766" s="228" t="str">
        <f t="shared" si="112"/>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0"/>
        <v/>
      </c>
      <c r="T767" s="181" t="str">
        <f ca="1">IF(B767="","",IF(ISERROR(MATCH($J767,SorP!$B$1:$B$6226,0)),"",INDIRECT("'SorP'!$A$"&amp;MATCH($S767&amp;$J767,SorP!C:C,0))))</f>
        <v/>
      </c>
      <c r="U767" s="201"/>
      <c r="V767" s="226" t="e">
        <f>IF(C767="",NA(),IF(OR(C767="Smelter not listed",C767="Smelter not yet identified"),MATCH($B767&amp;$D767,'Smelter Look-up'!$J:$J,0),MATCH($B767&amp;$C767,'Smelter Look-up'!$J:$J,0)))</f>
        <v>#N/A</v>
      </c>
      <c r="X767" s="227">
        <f t="shared" ca="1" si="111"/>
        <v>0</v>
      </c>
      <c r="AB767" s="228" t="str">
        <f t="shared" si="112"/>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0"/>
        <v/>
      </c>
      <c r="T768" s="181" t="str">
        <f ca="1">IF(B768="","",IF(ISERROR(MATCH($J768,SorP!$B$1:$B$6226,0)),"",INDIRECT("'SorP'!$A$"&amp;MATCH($S768&amp;$J768,SorP!C:C,0))))</f>
        <v/>
      </c>
      <c r="U768" s="201"/>
      <c r="V768" s="226" t="e">
        <f>IF(C768="",NA(),IF(OR(C768="Smelter not listed",C768="Smelter not yet identified"),MATCH($B768&amp;$D768,'Smelter Look-up'!$J:$J,0),MATCH($B768&amp;$C768,'Smelter Look-up'!$J:$J,0)))</f>
        <v>#N/A</v>
      </c>
      <c r="X768" s="227">
        <f t="shared" ca="1" si="111"/>
        <v>0</v>
      </c>
      <c r="AB768" s="228" t="str">
        <f t="shared" si="112"/>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0"/>
        <v/>
      </c>
      <c r="T769" s="181" t="str">
        <f ca="1">IF(B769="","",IF(ISERROR(MATCH($J769,SorP!$B$1:$B$6226,0)),"",INDIRECT("'SorP'!$A$"&amp;MATCH($S769&amp;$J769,SorP!C:C,0))))</f>
        <v/>
      </c>
      <c r="U769" s="201"/>
      <c r="V769" s="226" t="e">
        <f>IF(C769="",NA(),IF(OR(C769="Smelter not listed",C769="Smelter not yet identified"),MATCH($B769&amp;$D769,'Smelter Look-up'!$J:$J,0),MATCH($B769&amp;$C769,'Smelter Look-up'!$J:$J,0)))</f>
        <v>#N/A</v>
      </c>
      <c r="X769" s="227">
        <f t="shared" ca="1" si="111"/>
        <v>0</v>
      </c>
      <c r="AB769" s="228" t="str">
        <f t="shared" si="112"/>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0"/>
        <v/>
      </c>
      <c r="T770" s="181" t="str">
        <f ca="1">IF(B770="","",IF(ISERROR(MATCH($J770,SorP!$B$1:$B$6226,0)),"",INDIRECT("'SorP'!$A$"&amp;MATCH($S770&amp;$J770,SorP!C:C,0))))</f>
        <v/>
      </c>
      <c r="U770" s="201"/>
      <c r="V770" s="226" t="e">
        <f>IF(C770="",NA(),IF(OR(C770="Smelter not listed",C770="Smelter not yet identified"),MATCH($B770&amp;$D770,'Smelter Look-up'!$J:$J,0),MATCH($B770&amp;$C770,'Smelter Look-up'!$J:$J,0)))</f>
        <v>#N/A</v>
      </c>
      <c r="X770" s="227">
        <f t="shared" ca="1" si="111"/>
        <v>0</v>
      </c>
      <c r="AB770" s="228" t="str">
        <f t="shared" si="112"/>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0"/>
        <v/>
      </c>
      <c r="T771" s="181" t="str">
        <f ca="1">IF(B771="","",IF(ISERROR(MATCH($J771,SorP!$B$1:$B$6226,0)),"",INDIRECT("'SorP'!$A$"&amp;MATCH($S771&amp;$J771,SorP!C:C,0))))</f>
        <v/>
      </c>
      <c r="U771" s="201"/>
      <c r="V771" s="226" t="e">
        <f>IF(C771="",NA(),IF(OR(C771="Smelter not listed",C771="Smelter not yet identified"),MATCH($B771&amp;$D771,'Smelter Look-up'!$J:$J,0),MATCH($B771&amp;$C771,'Smelter Look-up'!$J:$J,0)))</f>
        <v>#N/A</v>
      </c>
      <c r="X771" s="227">
        <f t="shared" ca="1" si="111"/>
        <v>0</v>
      </c>
      <c r="AB771" s="228" t="str">
        <f t="shared" si="112"/>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0"/>
        <v/>
      </c>
      <c r="T772" s="181" t="str">
        <f ca="1">IF(B772="","",IF(ISERROR(MATCH($J772,SorP!$B$1:$B$6226,0)),"",INDIRECT("'SorP'!$A$"&amp;MATCH($S772&amp;$J772,SorP!C:C,0))))</f>
        <v/>
      </c>
      <c r="U772" s="201"/>
      <c r="V772" s="226" t="e">
        <f>IF(C772="",NA(),IF(OR(C772="Smelter not listed",C772="Smelter not yet identified"),MATCH($B772&amp;$D772,'Smelter Look-up'!$J:$J,0),MATCH($B772&amp;$C772,'Smelter Look-up'!$J:$J,0)))</f>
        <v>#N/A</v>
      </c>
      <c r="X772" s="227">
        <f t="shared" ca="1" si="111"/>
        <v>0</v>
      </c>
      <c r="AB772" s="228" t="str">
        <f t="shared" si="112"/>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0"/>
        <v/>
      </c>
      <c r="T773" s="181" t="str">
        <f ca="1">IF(B773="","",IF(ISERROR(MATCH($J773,SorP!$B$1:$B$6226,0)),"",INDIRECT("'SorP'!$A$"&amp;MATCH($S773&amp;$J773,SorP!C:C,0))))</f>
        <v/>
      </c>
      <c r="U773" s="201"/>
      <c r="V773" s="226" t="e">
        <f>IF(C773="",NA(),IF(OR(C773="Smelter not listed",C773="Smelter not yet identified"),MATCH($B773&amp;$D773,'Smelter Look-up'!$J:$J,0),MATCH($B773&amp;$C773,'Smelter Look-up'!$J:$J,0)))</f>
        <v>#N/A</v>
      </c>
      <c r="X773" s="227">
        <f t="shared" ca="1" si="111"/>
        <v>0</v>
      </c>
      <c r="AB773" s="228" t="str">
        <f t="shared" si="112"/>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0"/>
        <v/>
      </c>
      <c r="T774" s="181" t="str">
        <f ca="1">IF(B774="","",IF(ISERROR(MATCH($J774,SorP!$B$1:$B$6226,0)),"",INDIRECT("'SorP'!$A$"&amp;MATCH($S774&amp;$J774,SorP!C:C,0))))</f>
        <v/>
      </c>
      <c r="U774" s="201"/>
      <c r="V774" s="226" t="e">
        <f>IF(C774="",NA(),IF(OR(C774="Smelter not listed",C774="Smelter not yet identified"),MATCH($B774&amp;$D774,'Smelter Look-up'!$J:$J,0),MATCH($B774&amp;$C774,'Smelter Look-up'!$J:$J,0)))</f>
        <v>#N/A</v>
      </c>
      <c r="X774" s="227">
        <f t="shared" ca="1" si="111"/>
        <v>0</v>
      </c>
      <c r="AB774" s="228" t="str">
        <f t="shared" si="112"/>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0"/>
        <v/>
      </c>
      <c r="T775" s="181" t="str">
        <f ca="1">IF(B775="","",IF(ISERROR(MATCH($J775,SorP!$B$1:$B$6226,0)),"",INDIRECT("'SorP'!$A$"&amp;MATCH($S775&amp;$J775,SorP!C:C,0))))</f>
        <v/>
      </c>
      <c r="U775" s="201"/>
      <c r="V775" s="226" t="e">
        <f>IF(C775="",NA(),IF(OR(C775="Smelter not listed",C775="Smelter not yet identified"),MATCH($B775&amp;$D775,'Smelter Look-up'!$J:$J,0),MATCH($B775&amp;$C775,'Smelter Look-up'!$J:$J,0)))</f>
        <v>#N/A</v>
      </c>
      <c r="X775" s="227">
        <f t="shared" ca="1" si="111"/>
        <v>0</v>
      </c>
      <c r="AB775" s="228" t="str">
        <f t="shared" si="112"/>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0"/>
        <v/>
      </c>
      <c r="T776" s="181" t="str">
        <f ca="1">IF(B776="","",IF(ISERROR(MATCH($J776,SorP!$B$1:$B$6226,0)),"",INDIRECT("'SorP'!$A$"&amp;MATCH($S776&amp;$J776,SorP!C:C,0))))</f>
        <v/>
      </c>
      <c r="U776" s="201"/>
      <c r="V776" s="226" t="e">
        <f>IF(C776="",NA(),IF(OR(C776="Smelter not listed",C776="Smelter not yet identified"),MATCH($B776&amp;$D776,'Smelter Look-up'!$J:$J,0),MATCH($B776&amp;$C776,'Smelter Look-up'!$J:$J,0)))</f>
        <v>#N/A</v>
      </c>
      <c r="X776" s="227">
        <f t="shared" ca="1" si="111"/>
        <v>0</v>
      </c>
      <c r="AB776" s="228" t="str">
        <f t="shared" si="112"/>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0"/>
        <v/>
      </c>
      <c r="T777" s="181" t="str">
        <f ca="1">IF(B777="","",IF(ISERROR(MATCH($J777,SorP!$B$1:$B$6226,0)),"",INDIRECT("'SorP'!$A$"&amp;MATCH($S777&amp;$J777,SorP!C:C,0))))</f>
        <v/>
      </c>
      <c r="U777" s="201"/>
      <c r="V777" s="226" t="e">
        <f>IF(C777="",NA(),IF(OR(C777="Smelter not listed",C777="Smelter not yet identified"),MATCH($B777&amp;$D777,'Smelter Look-up'!$J:$J,0),MATCH($B777&amp;$C777,'Smelter Look-up'!$J:$J,0)))</f>
        <v>#N/A</v>
      </c>
      <c r="X777" s="227">
        <f t="shared" ca="1" si="111"/>
        <v>0</v>
      </c>
      <c r="AB777" s="228" t="str">
        <f t="shared" si="112"/>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0"/>
        <v/>
      </c>
      <c r="T778" s="181" t="str">
        <f ca="1">IF(B778="","",IF(ISERROR(MATCH($J778,SorP!$B$1:$B$6226,0)),"",INDIRECT("'SorP'!$A$"&amp;MATCH($S778&amp;$J778,SorP!C:C,0))))</f>
        <v/>
      </c>
      <c r="U778" s="201"/>
      <c r="V778" s="226" t="e">
        <f>IF(C778="",NA(),IF(OR(C778="Smelter not listed",C778="Smelter not yet identified"),MATCH($B778&amp;$D778,'Smelter Look-up'!$J:$J,0),MATCH($B778&amp;$C778,'Smelter Look-up'!$J:$J,0)))</f>
        <v>#N/A</v>
      </c>
      <c r="X778" s="227">
        <f t="shared" ca="1" si="111"/>
        <v>0</v>
      </c>
      <c r="AB778" s="228" t="str">
        <f t="shared" si="112"/>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0"/>
        <v/>
      </c>
      <c r="T779" s="181" t="str">
        <f ca="1">IF(B779="","",IF(ISERROR(MATCH($J779,SorP!$B$1:$B$6226,0)),"",INDIRECT("'SorP'!$A$"&amp;MATCH($S779&amp;$J779,SorP!C:C,0))))</f>
        <v/>
      </c>
      <c r="U779" s="201"/>
      <c r="V779" s="226" t="e">
        <f>IF(C779="",NA(),IF(OR(C779="Smelter not listed",C779="Smelter not yet identified"),MATCH($B779&amp;$D779,'Smelter Look-up'!$J:$J,0),MATCH($B779&amp;$C779,'Smelter Look-up'!$J:$J,0)))</f>
        <v>#N/A</v>
      </c>
      <c r="X779" s="227">
        <f t="shared" ca="1" si="111"/>
        <v>0</v>
      </c>
      <c r="AB779" s="228" t="str">
        <f t="shared" si="112"/>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0"/>
        <v/>
      </c>
      <c r="T780" s="181" t="str">
        <f ca="1">IF(B780="","",IF(ISERROR(MATCH($J780,SorP!$B$1:$B$6226,0)),"",INDIRECT("'SorP'!$A$"&amp;MATCH($S780&amp;$J780,SorP!C:C,0))))</f>
        <v/>
      </c>
      <c r="U780" s="201"/>
      <c r="V780" s="226" t="e">
        <f>IF(C780="",NA(),IF(OR(C780="Smelter not listed",C780="Smelter not yet identified"),MATCH($B780&amp;$D780,'Smelter Look-up'!$J:$J,0),MATCH($B780&amp;$C780,'Smelter Look-up'!$J:$J,0)))</f>
        <v>#N/A</v>
      </c>
      <c r="X780" s="227">
        <f t="shared" ca="1" si="111"/>
        <v>0</v>
      </c>
      <c r="AB780" s="228" t="str">
        <f t="shared" si="112"/>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0"/>
        <v/>
      </c>
      <c r="T781" s="181" t="str">
        <f ca="1">IF(B781="","",IF(ISERROR(MATCH($J781,SorP!$B$1:$B$6226,0)),"",INDIRECT("'SorP'!$A$"&amp;MATCH($S781&amp;$J781,SorP!C:C,0))))</f>
        <v/>
      </c>
      <c r="U781" s="201"/>
      <c r="V781" s="226" t="e">
        <f>IF(C781="",NA(),IF(OR(C781="Smelter not listed",C781="Smelter not yet identified"),MATCH($B781&amp;$D781,'Smelter Look-up'!$J:$J,0),MATCH($B781&amp;$C781,'Smelter Look-up'!$J:$J,0)))</f>
        <v>#N/A</v>
      </c>
      <c r="X781" s="227">
        <f t="shared" ca="1" si="111"/>
        <v>0</v>
      </c>
      <c r="AB781" s="228" t="str">
        <f t="shared" si="112"/>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0"/>
        <v/>
      </c>
      <c r="T782" s="181" t="str">
        <f ca="1">IF(B782="","",IF(ISERROR(MATCH($J782,SorP!$B$1:$B$6226,0)),"",INDIRECT("'SorP'!$A$"&amp;MATCH($S782&amp;$J782,SorP!C:C,0))))</f>
        <v/>
      </c>
      <c r="U782" s="201"/>
      <c r="V782" s="226" t="e">
        <f>IF(C782="",NA(),IF(OR(C782="Smelter not listed",C782="Smelter not yet identified"),MATCH($B782&amp;$D782,'Smelter Look-up'!$J:$J,0),MATCH($B782&amp;$C782,'Smelter Look-up'!$J:$J,0)))</f>
        <v>#N/A</v>
      </c>
      <c r="X782" s="227">
        <f t="shared" ca="1" si="111"/>
        <v>0</v>
      </c>
      <c r="AB782" s="228" t="str">
        <f t="shared" si="112"/>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0"/>
        <v/>
      </c>
      <c r="T783" s="181" t="str">
        <f ca="1">IF(B783="","",IF(ISERROR(MATCH($J783,SorP!$B$1:$B$6226,0)),"",INDIRECT("'SorP'!$A$"&amp;MATCH($S783&amp;$J783,SorP!C:C,0))))</f>
        <v/>
      </c>
      <c r="U783" s="201"/>
      <c r="V783" s="226" t="e">
        <f>IF(C783="",NA(),IF(OR(C783="Smelter not listed",C783="Smelter not yet identified"),MATCH($B783&amp;$D783,'Smelter Look-up'!$J:$J,0),MATCH($B783&amp;$C783,'Smelter Look-up'!$J:$J,0)))</f>
        <v>#N/A</v>
      </c>
      <c r="X783" s="227">
        <f t="shared" ca="1" si="111"/>
        <v>0</v>
      </c>
      <c r="AB783" s="228" t="str">
        <f t="shared" si="112"/>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0"/>
        <v/>
      </c>
      <c r="T784" s="181" t="str">
        <f ca="1">IF(B784="","",IF(ISERROR(MATCH($J784,SorP!$B$1:$B$6226,0)),"",INDIRECT("'SorP'!$A$"&amp;MATCH($S784&amp;$J784,SorP!C:C,0))))</f>
        <v/>
      </c>
      <c r="U784" s="201"/>
      <c r="V784" s="226" t="e">
        <f>IF(C784="",NA(),IF(OR(C784="Smelter not listed",C784="Smelter not yet identified"),MATCH($B784&amp;$D784,'Smelter Look-up'!$J:$J,0),MATCH($B784&amp;$C784,'Smelter Look-up'!$J:$J,0)))</f>
        <v>#N/A</v>
      </c>
      <c r="X784" s="227">
        <f t="shared" ca="1" si="111"/>
        <v>0</v>
      </c>
      <c r="AB784" s="228" t="str">
        <f t="shared" si="112"/>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0"/>
        <v/>
      </c>
      <c r="T785" s="181" t="str">
        <f ca="1">IF(B785="","",IF(ISERROR(MATCH($J785,SorP!$B$1:$B$6226,0)),"",INDIRECT("'SorP'!$A$"&amp;MATCH($S785&amp;$J785,SorP!C:C,0))))</f>
        <v/>
      </c>
      <c r="U785" s="201"/>
      <c r="V785" s="226" t="e">
        <f>IF(C785="",NA(),IF(OR(C785="Smelter not listed",C785="Smelter not yet identified"),MATCH($B785&amp;$D785,'Smelter Look-up'!$J:$J,0),MATCH($B785&amp;$C785,'Smelter Look-up'!$J:$J,0)))</f>
        <v>#N/A</v>
      </c>
      <c r="X785" s="227">
        <f t="shared" ca="1" si="111"/>
        <v>0</v>
      </c>
      <c r="AB785" s="228" t="str">
        <f t="shared" si="112"/>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0"/>
        <v/>
      </c>
      <c r="T786" s="181" t="str">
        <f ca="1">IF(B786="","",IF(ISERROR(MATCH($J786,SorP!$B$1:$B$6226,0)),"",INDIRECT("'SorP'!$A$"&amp;MATCH($S786&amp;$J786,SorP!C:C,0))))</f>
        <v/>
      </c>
      <c r="U786" s="201"/>
      <c r="V786" s="226" t="e">
        <f>IF(C786="",NA(),IF(OR(C786="Smelter not listed",C786="Smelter not yet identified"),MATCH($B786&amp;$D786,'Smelter Look-up'!$J:$J,0),MATCH($B786&amp;$C786,'Smelter Look-up'!$J:$J,0)))</f>
        <v>#N/A</v>
      </c>
      <c r="X786" s="227">
        <f t="shared" ca="1" si="111"/>
        <v>0</v>
      </c>
      <c r="AB786" s="228" t="str">
        <f t="shared" si="112"/>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0"/>
        <v/>
      </c>
      <c r="T787" s="181" t="str">
        <f ca="1">IF(B787="","",IF(ISERROR(MATCH($J787,SorP!$B$1:$B$6226,0)),"",INDIRECT("'SorP'!$A$"&amp;MATCH($S787&amp;$J787,SorP!C:C,0))))</f>
        <v/>
      </c>
      <c r="U787" s="201"/>
      <c r="V787" s="226" t="e">
        <f>IF(C787="",NA(),IF(OR(C787="Smelter not listed",C787="Smelter not yet identified"),MATCH($B787&amp;$D787,'Smelter Look-up'!$J:$J,0),MATCH($B787&amp;$C787,'Smelter Look-up'!$J:$J,0)))</f>
        <v>#N/A</v>
      </c>
      <c r="X787" s="227">
        <f t="shared" ca="1" si="111"/>
        <v>0</v>
      </c>
      <c r="AB787" s="228" t="str">
        <f t="shared" si="112"/>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0"/>
        <v/>
      </c>
      <c r="T788" s="181" t="str">
        <f ca="1">IF(B788="","",IF(ISERROR(MATCH($J788,SorP!$B$1:$B$6226,0)),"",INDIRECT("'SorP'!$A$"&amp;MATCH($S788&amp;$J788,SorP!C:C,0))))</f>
        <v/>
      </c>
      <c r="U788" s="201"/>
      <c r="V788" s="226" t="e">
        <f>IF(C788="",NA(),IF(OR(C788="Smelter not listed",C788="Smelter not yet identified"),MATCH($B788&amp;$D788,'Smelter Look-up'!$J:$J,0),MATCH($B788&amp;$C788,'Smelter Look-up'!$J:$J,0)))</f>
        <v>#N/A</v>
      </c>
      <c r="X788" s="227">
        <f t="shared" ca="1" si="111"/>
        <v>0</v>
      </c>
      <c r="AB788" s="228" t="str">
        <f t="shared" si="112"/>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0"/>
        <v/>
      </c>
      <c r="T789" s="181" t="str">
        <f ca="1">IF(B789="","",IF(ISERROR(MATCH($J789,SorP!$B$1:$B$6226,0)),"",INDIRECT("'SorP'!$A$"&amp;MATCH($S789&amp;$J789,SorP!C:C,0))))</f>
        <v/>
      </c>
      <c r="U789" s="201"/>
      <c r="V789" s="226" t="e">
        <f>IF(C789="",NA(),IF(OR(C789="Smelter not listed",C789="Smelter not yet identified"),MATCH($B789&amp;$D789,'Smelter Look-up'!$J:$J,0),MATCH($B789&amp;$C789,'Smelter Look-up'!$J:$J,0)))</f>
        <v>#N/A</v>
      </c>
      <c r="X789" s="227">
        <f t="shared" ca="1" si="111"/>
        <v>0</v>
      </c>
      <c r="AB789" s="228" t="str">
        <f t="shared" si="112"/>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0"/>
        <v/>
      </c>
      <c r="T790" s="181" t="str">
        <f ca="1">IF(B790="","",IF(ISERROR(MATCH($J790,SorP!$B$1:$B$6226,0)),"",INDIRECT("'SorP'!$A$"&amp;MATCH($S790&amp;$J790,SorP!C:C,0))))</f>
        <v/>
      </c>
      <c r="U790" s="201"/>
      <c r="V790" s="226" t="e">
        <f>IF(C790="",NA(),IF(OR(C790="Smelter not listed",C790="Smelter not yet identified"),MATCH($B790&amp;$D790,'Smelter Look-up'!$J:$J,0),MATCH($B790&amp;$C790,'Smelter Look-up'!$J:$J,0)))</f>
        <v>#N/A</v>
      </c>
      <c r="X790" s="227">
        <f t="shared" ca="1" si="111"/>
        <v>0</v>
      </c>
      <c r="AB790" s="228" t="str">
        <f t="shared" si="112"/>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0"/>
        <v/>
      </c>
      <c r="T791" s="181" t="str">
        <f ca="1">IF(B791="","",IF(ISERROR(MATCH($J791,SorP!$B$1:$B$6226,0)),"",INDIRECT("'SorP'!$A$"&amp;MATCH($S791&amp;$J791,SorP!C:C,0))))</f>
        <v/>
      </c>
      <c r="U791" s="201"/>
      <c r="V791" s="226" t="e">
        <f>IF(C791="",NA(),IF(OR(C791="Smelter not listed",C791="Smelter not yet identified"),MATCH($B791&amp;$D791,'Smelter Look-up'!$J:$J,0),MATCH($B791&amp;$C791,'Smelter Look-up'!$J:$J,0)))</f>
        <v>#N/A</v>
      </c>
      <c r="X791" s="227">
        <f t="shared" ca="1" si="111"/>
        <v>0</v>
      </c>
      <c r="AB791" s="228" t="str">
        <f t="shared" si="112"/>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0"/>
        <v/>
      </c>
      <c r="T792" s="181" t="str">
        <f ca="1">IF(B792="","",IF(ISERROR(MATCH($J792,SorP!$B$1:$B$6226,0)),"",INDIRECT("'SorP'!$A$"&amp;MATCH($S792&amp;$J792,SorP!C:C,0))))</f>
        <v/>
      </c>
      <c r="U792" s="201"/>
      <c r="V792" s="226" t="e">
        <f>IF(C792="",NA(),IF(OR(C792="Smelter not listed",C792="Smelter not yet identified"),MATCH($B792&amp;$D792,'Smelter Look-up'!$J:$J,0),MATCH($B792&amp;$C792,'Smelter Look-up'!$J:$J,0)))</f>
        <v>#N/A</v>
      </c>
      <c r="X792" s="227">
        <f t="shared" ca="1" si="111"/>
        <v>0</v>
      </c>
      <c r="AB792" s="228" t="str">
        <f t="shared" si="112"/>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0"/>
        <v/>
      </c>
      <c r="T793" s="181" t="str">
        <f ca="1">IF(B793="","",IF(ISERROR(MATCH($J793,SorP!$B$1:$B$6226,0)),"",INDIRECT("'SorP'!$A$"&amp;MATCH($S793&amp;$J793,SorP!C:C,0))))</f>
        <v/>
      </c>
      <c r="U793" s="201"/>
      <c r="V793" s="226" t="e">
        <f>IF(C793="",NA(),IF(OR(C793="Smelter not listed",C793="Smelter not yet identified"),MATCH($B793&amp;$D793,'Smelter Look-up'!$J:$J,0),MATCH($B793&amp;$C793,'Smelter Look-up'!$J:$J,0)))</f>
        <v>#N/A</v>
      </c>
      <c r="X793" s="227">
        <f t="shared" ca="1" si="111"/>
        <v>0</v>
      </c>
      <c r="AB793" s="228" t="str">
        <f t="shared" si="112"/>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0"/>
        <v/>
      </c>
      <c r="T794" s="181" t="str">
        <f ca="1">IF(B794="","",IF(ISERROR(MATCH($J794,SorP!$B$1:$B$6226,0)),"",INDIRECT("'SorP'!$A$"&amp;MATCH($S794&amp;$J794,SorP!C:C,0))))</f>
        <v/>
      </c>
      <c r="U794" s="201"/>
      <c r="V794" s="226" t="e">
        <f>IF(C794="",NA(),IF(OR(C794="Smelter not listed",C794="Smelter not yet identified"),MATCH($B794&amp;$D794,'Smelter Look-up'!$J:$J,0),MATCH($B794&amp;$C794,'Smelter Look-up'!$J:$J,0)))</f>
        <v>#N/A</v>
      </c>
      <c r="X794" s="227">
        <f t="shared" ca="1" si="111"/>
        <v>0</v>
      </c>
      <c r="AB794" s="228" t="str">
        <f t="shared" si="112"/>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0"/>
        <v/>
      </c>
      <c r="T795" s="181" t="str">
        <f ca="1">IF(B795="","",IF(ISERROR(MATCH($J795,SorP!$B$1:$B$6226,0)),"",INDIRECT("'SorP'!$A$"&amp;MATCH($S795&amp;$J795,SorP!C:C,0))))</f>
        <v/>
      </c>
      <c r="U795" s="201"/>
      <c r="V795" s="226" t="e">
        <f>IF(C795="",NA(),IF(OR(C795="Smelter not listed",C795="Smelter not yet identified"),MATCH($B795&amp;$D795,'Smelter Look-up'!$J:$J,0),MATCH($B795&amp;$C795,'Smelter Look-up'!$J:$J,0)))</f>
        <v>#N/A</v>
      </c>
      <c r="X795" s="227">
        <f t="shared" ca="1" si="111"/>
        <v>0</v>
      </c>
      <c r="AB795" s="228" t="str">
        <f t="shared" si="112"/>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3">IF(B796="","",IF(ISERROR(MATCH($E796,CL,0)),"Unknown",INDIRECT("'C'!$A$"&amp;MATCH($E796,CL,0)+1)))</f>
        <v/>
      </c>
      <c r="T796" s="181" t="str">
        <f ca="1">IF(B796="","",IF(ISERROR(MATCH($J796,SorP!$B$1:$B$6226,0)),"",INDIRECT("'SorP'!$A$"&amp;MATCH($S796&amp;$J796,SorP!C:C,0))))</f>
        <v/>
      </c>
      <c r="U796" s="201"/>
      <c r="V796" s="226" t="e">
        <f>IF(C796="",NA(),IF(OR(C796="Smelter not listed",C796="Smelter not yet identified"),MATCH($B796&amp;$D796,'Smelter Look-up'!$J:$J,0),MATCH($B796&amp;$C796,'Smelter Look-up'!$J:$J,0)))</f>
        <v>#N/A</v>
      </c>
      <c r="X796" s="227">
        <f t="shared" ref="X796:X826" ca="1" si="114">IF(AND(C796="Smelter not listed",OR(LEN(D796)=0,LEN(E796)=0)),1,0)</f>
        <v>0</v>
      </c>
      <c r="AB796" s="228" t="str">
        <f t="shared" ref="AB796:AB826" si="115">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3"/>
        <v/>
      </c>
      <c r="T797" s="181" t="str">
        <f ca="1">IF(B797="","",IF(ISERROR(MATCH($J797,SorP!$B$1:$B$6226,0)),"",INDIRECT("'SorP'!$A$"&amp;MATCH($S797&amp;$J797,SorP!C:C,0))))</f>
        <v/>
      </c>
      <c r="U797" s="201"/>
      <c r="V797" s="226" t="e">
        <f>IF(C797="",NA(),IF(OR(C797="Smelter not listed",C797="Smelter not yet identified"),MATCH($B797&amp;$D797,'Smelter Look-up'!$J:$J,0),MATCH($B797&amp;$C797,'Smelter Look-up'!$J:$J,0)))</f>
        <v>#N/A</v>
      </c>
      <c r="X797" s="227">
        <f t="shared" ca="1" si="114"/>
        <v>0</v>
      </c>
      <c r="AB797" s="228" t="str">
        <f t="shared" si="115"/>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3"/>
        <v/>
      </c>
      <c r="T798" s="181" t="str">
        <f ca="1">IF(B798="","",IF(ISERROR(MATCH($J798,SorP!$B$1:$B$6226,0)),"",INDIRECT("'SorP'!$A$"&amp;MATCH($S798&amp;$J798,SorP!C:C,0))))</f>
        <v/>
      </c>
      <c r="U798" s="201"/>
      <c r="V798" s="226" t="e">
        <f>IF(C798="",NA(),IF(OR(C798="Smelter not listed",C798="Smelter not yet identified"),MATCH($B798&amp;$D798,'Smelter Look-up'!$J:$J,0),MATCH($B798&amp;$C798,'Smelter Look-up'!$J:$J,0)))</f>
        <v>#N/A</v>
      </c>
      <c r="X798" s="227">
        <f t="shared" ca="1" si="114"/>
        <v>0</v>
      </c>
      <c r="AB798" s="228" t="str">
        <f t="shared" si="115"/>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3"/>
        <v/>
      </c>
      <c r="T799" s="181" t="str">
        <f ca="1">IF(B799="","",IF(ISERROR(MATCH($J799,SorP!$B$1:$B$6226,0)),"",INDIRECT("'SorP'!$A$"&amp;MATCH($S799&amp;$J799,SorP!C:C,0))))</f>
        <v/>
      </c>
      <c r="U799" s="201"/>
      <c r="V799" s="226" t="e">
        <f>IF(C799="",NA(),IF(OR(C799="Smelter not listed",C799="Smelter not yet identified"),MATCH($B799&amp;$D799,'Smelter Look-up'!$J:$J,0),MATCH($B799&amp;$C799,'Smelter Look-up'!$J:$J,0)))</f>
        <v>#N/A</v>
      </c>
      <c r="X799" s="227">
        <f t="shared" ca="1" si="114"/>
        <v>0</v>
      </c>
      <c r="AB799" s="228" t="str">
        <f t="shared" si="115"/>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3"/>
        <v/>
      </c>
      <c r="T800" s="181" t="str">
        <f ca="1">IF(B800="","",IF(ISERROR(MATCH($J800,SorP!$B$1:$B$6226,0)),"",INDIRECT("'SorP'!$A$"&amp;MATCH($S800&amp;$J800,SorP!C:C,0))))</f>
        <v/>
      </c>
      <c r="U800" s="201"/>
      <c r="V800" s="226" t="e">
        <f>IF(C800="",NA(),IF(OR(C800="Smelter not listed",C800="Smelter not yet identified"),MATCH($B800&amp;$D800,'Smelter Look-up'!$J:$J,0),MATCH($B800&amp;$C800,'Smelter Look-up'!$J:$J,0)))</f>
        <v>#N/A</v>
      </c>
      <c r="X800" s="227">
        <f t="shared" ca="1" si="114"/>
        <v>0</v>
      </c>
      <c r="AB800" s="228" t="str">
        <f t="shared" si="115"/>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3"/>
        <v/>
      </c>
      <c r="T801" s="181" t="str">
        <f ca="1">IF(B801="","",IF(ISERROR(MATCH($J801,SorP!$B$1:$B$6226,0)),"",INDIRECT("'SorP'!$A$"&amp;MATCH($S801&amp;$J801,SorP!C:C,0))))</f>
        <v/>
      </c>
      <c r="U801" s="201"/>
      <c r="V801" s="226" t="e">
        <f>IF(C801="",NA(),IF(OR(C801="Smelter not listed",C801="Smelter not yet identified"),MATCH($B801&amp;$D801,'Smelter Look-up'!$J:$J,0),MATCH($B801&amp;$C801,'Smelter Look-up'!$J:$J,0)))</f>
        <v>#N/A</v>
      </c>
      <c r="X801" s="227">
        <f t="shared" ca="1" si="114"/>
        <v>0</v>
      </c>
      <c r="AB801" s="228" t="str">
        <f t="shared" si="115"/>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3"/>
        <v/>
      </c>
      <c r="T802" s="181" t="str">
        <f ca="1">IF(B802="","",IF(ISERROR(MATCH($J802,SorP!$B$1:$B$6226,0)),"",INDIRECT("'SorP'!$A$"&amp;MATCH($S802&amp;$J802,SorP!C:C,0))))</f>
        <v/>
      </c>
      <c r="U802" s="201"/>
      <c r="V802" s="226" t="e">
        <f>IF(C802="",NA(),IF(OR(C802="Smelter not listed",C802="Smelter not yet identified"),MATCH($B802&amp;$D802,'Smelter Look-up'!$J:$J,0),MATCH($B802&amp;$C802,'Smelter Look-up'!$J:$J,0)))</f>
        <v>#N/A</v>
      </c>
      <c r="X802" s="227">
        <f t="shared" ca="1" si="114"/>
        <v>0</v>
      </c>
      <c r="AB802" s="228" t="str">
        <f t="shared" si="115"/>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3"/>
        <v/>
      </c>
      <c r="T803" s="181" t="str">
        <f ca="1">IF(B803="","",IF(ISERROR(MATCH($J803,SorP!$B$1:$B$6226,0)),"",INDIRECT("'SorP'!$A$"&amp;MATCH($S803&amp;$J803,SorP!C:C,0))))</f>
        <v/>
      </c>
      <c r="U803" s="201"/>
      <c r="V803" s="226" t="e">
        <f>IF(C803="",NA(),IF(OR(C803="Smelter not listed",C803="Smelter not yet identified"),MATCH($B803&amp;$D803,'Smelter Look-up'!$J:$J,0),MATCH($B803&amp;$C803,'Smelter Look-up'!$J:$J,0)))</f>
        <v>#N/A</v>
      </c>
      <c r="X803" s="227">
        <f t="shared" ca="1" si="114"/>
        <v>0</v>
      </c>
      <c r="AB803" s="228" t="str">
        <f t="shared" si="115"/>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3"/>
        <v/>
      </c>
      <c r="T804" s="181" t="str">
        <f ca="1">IF(B804="","",IF(ISERROR(MATCH($J804,SorP!$B$1:$B$6226,0)),"",INDIRECT("'SorP'!$A$"&amp;MATCH($S804&amp;$J804,SorP!C:C,0))))</f>
        <v/>
      </c>
      <c r="U804" s="201"/>
      <c r="V804" s="226" t="e">
        <f>IF(C804="",NA(),IF(OR(C804="Smelter not listed",C804="Smelter not yet identified"),MATCH($B804&amp;$D804,'Smelter Look-up'!$J:$J,0),MATCH($B804&amp;$C804,'Smelter Look-up'!$J:$J,0)))</f>
        <v>#N/A</v>
      </c>
      <c r="X804" s="227">
        <f t="shared" ca="1" si="114"/>
        <v>0</v>
      </c>
      <c r="AB804" s="228" t="str">
        <f t="shared" si="115"/>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3"/>
        <v/>
      </c>
      <c r="T805" s="181" t="str">
        <f ca="1">IF(B805="","",IF(ISERROR(MATCH($J805,SorP!$B$1:$B$6226,0)),"",INDIRECT("'SorP'!$A$"&amp;MATCH($S805&amp;$J805,SorP!C:C,0))))</f>
        <v/>
      </c>
      <c r="U805" s="201"/>
      <c r="V805" s="226" t="e">
        <f>IF(C805="",NA(),IF(OR(C805="Smelter not listed",C805="Smelter not yet identified"),MATCH($B805&amp;$D805,'Smelter Look-up'!$J:$J,0),MATCH($B805&amp;$C805,'Smelter Look-up'!$J:$J,0)))</f>
        <v>#N/A</v>
      </c>
      <c r="X805" s="227">
        <f t="shared" ca="1" si="114"/>
        <v>0</v>
      </c>
      <c r="AB805" s="228" t="str">
        <f t="shared" si="115"/>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3"/>
        <v/>
      </c>
      <c r="T806" s="181" t="str">
        <f ca="1">IF(B806="","",IF(ISERROR(MATCH($J806,SorP!$B$1:$B$6226,0)),"",INDIRECT("'SorP'!$A$"&amp;MATCH($S806&amp;$J806,SorP!C:C,0))))</f>
        <v/>
      </c>
      <c r="U806" s="201"/>
      <c r="V806" s="226" t="e">
        <f>IF(C806="",NA(),IF(OR(C806="Smelter not listed",C806="Smelter not yet identified"),MATCH($B806&amp;$D806,'Smelter Look-up'!$J:$J,0),MATCH($B806&amp;$C806,'Smelter Look-up'!$J:$J,0)))</f>
        <v>#N/A</v>
      </c>
      <c r="X806" s="227">
        <f t="shared" ca="1" si="114"/>
        <v>0</v>
      </c>
      <c r="AB806" s="228" t="str">
        <f t="shared" si="115"/>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3"/>
        <v/>
      </c>
      <c r="T807" s="181" t="str">
        <f ca="1">IF(B807="","",IF(ISERROR(MATCH($J807,SorP!$B$1:$B$6226,0)),"",INDIRECT("'SorP'!$A$"&amp;MATCH($S807&amp;$J807,SorP!C:C,0))))</f>
        <v/>
      </c>
      <c r="U807" s="201"/>
      <c r="V807" s="226" t="e">
        <f>IF(C807="",NA(),IF(OR(C807="Smelter not listed",C807="Smelter not yet identified"),MATCH($B807&amp;$D807,'Smelter Look-up'!$J:$J,0),MATCH($B807&amp;$C807,'Smelter Look-up'!$J:$J,0)))</f>
        <v>#N/A</v>
      </c>
      <c r="X807" s="227">
        <f t="shared" ca="1" si="114"/>
        <v>0</v>
      </c>
      <c r="AB807" s="228" t="str">
        <f t="shared" si="115"/>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3"/>
        <v/>
      </c>
      <c r="T808" s="181" t="str">
        <f ca="1">IF(B808="","",IF(ISERROR(MATCH($J808,SorP!$B$1:$B$6226,0)),"",INDIRECT("'SorP'!$A$"&amp;MATCH($S808&amp;$J808,SorP!C:C,0))))</f>
        <v/>
      </c>
      <c r="U808" s="201"/>
      <c r="V808" s="226" t="e">
        <f>IF(C808="",NA(),IF(OR(C808="Smelter not listed",C808="Smelter not yet identified"),MATCH($B808&amp;$D808,'Smelter Look-up'!$J:$J,0),MATCH($B808&amp;$C808,'Smelter Look-up'!$J:$J,0)))</f>
        <v>#N/A</v>
      </c>
      <c r="X808" s="227">
        <f t="shared" ca="1" si="114"/>
        <v>0</v>
      </c>
      <c r="AB808" s="228" t="str">
        <f t="shared" si="115"/>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3"/>
        <v/>
      </c>
      <c r="T809" s="181" t="str">
        <f ca="1">IF(B809="","",IF(ISERROR(MATCH($J809,SorP!$B$1:$B$6226,0)),"",INDIRECT("'SorP'!$A$"&amp;MATCH($S809&amp;$J809,SorP!C:C,0))))</f>
        <v/>
      </c>
      <c r="U809" s="201"/>
      <c r="V809" s="226" t="e">
        <f>IF(C809="",NA(),IF(OR(C809="Smelter not listed",C809="Smelter not yet identified"),MATCH($B809&amp;$D809,'Smelter Look-up'!$J:$J,0),MATCH($B809&amp;$C809,'Smelter Look-up'!$J:$J,0)))</f>
        <v>#N/A</v>
      </c>
      <c r="X809" s="227">
        <f t="shared" ca="1" si="114"/>
        <v>0</v>
      </c>
      <c r="AB809" s="228" t="str">
        <f t="shared" si="115"/>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3"/>
        <v/>
      </c>
      <c r="T810" s="181" t="str">
        <f ca="1">IF(B810="","",IF(ISERROR(MATCH($J810,SorP!$B$1:$B$6226,0)),"",INDIRECT("'SorP'!$A$"&amp;MATCH($S810&amp;$J810,SorP!C:C,0))))</f>
        <v/>
      </c>
      <c r="U810" s="201"/>
      <c r="V810" s="226" t="e">
        <f>IF(C810="",NA(),IF(OR(C810="Smelter not listed",C810="Smelter not yet identified"),MATCH($B810&amp;$D810,'Smelter Look-up'!$J:$J,0),MATCH($B810&amp;$C810,'Smelter Look-up'!$J:$J,0)))</f>
        <v>#N/A</v>
      </c>
      <c r="X810" s="227">
        <f t="shared" ca="1" si="114"/>
        <v>0</v>
      </c>
      <c r="AB810" s="228" t="str">
        <f t="shared" si="115"/>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3"/>
        <v/>
      </c>
      <c r="T811" s="181" t="str">
        <f ca="1">IF(B811="","",IF(ISERROR(MATCH($J811,SorP!$B$1:$B$6226,0)),"",INDIRECT("'SorP'!$A$"&amp;MATCH($S811&amp;$J811,SorP!C:C,0))))</f>
        <v/>
      </c>
      <c r="U811" s="201"/>
      <c r="V811" s="226" t="e">
        <f>IF(C811="",NA(),IF(OR(C811="Smelter not listed",C811="Smelter not yet identified"),MATCH($B811&amp;$D811,'Smelter Look-up'!$J:$J,0),MATCH($B811&amp;$C811,'Smelter Look-up'!$J:$J,0)))</f>
        <v>#N/A</v>
      </c>
      <c r="X811" s="227">
        <f t="shared" ca="1" si="114"/>
        <v>0</v>
      </c>
      <c r="AB811" s="228" t="str">
        <f t="shared" si="115"/>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3"/>
        <v/>
      </c>
      <c r="T812" s="181" t="str">
        <f ca="1">IF(B812="","",IF(ISERROR(MATCH($J812,SorP!$B$1:$B$6226,0)),"",INDIRECT("'SorP'!$A$"&amp;MATCH($S812&amp;$J812,SorP!C:C,0))))</f>
        <v/>
      </c>
      <c r="U812" s="201"/>
      <c r="V812" s="226" t="e">
        <f>IF(C812="",NA(),IF(OR(C812="Smelter not listed",C812="Smelter not yet identified"),MATCH($B812&amp;$D812,'Smelter Look-up'!$J:$J,0),MATCH($B812&amp;$C812,'Smelter Look-up'!$J:$J,0)))</f>
        <v>#N/A</v>
      </c>
      <c r="X812" s="227">
        <f t="shared" ca="1" si="114"/>
        <v>0</v>
      </c>
      <c r="AB812" s="228" t="str">
        <f t="shared" si="115"/>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3"/>
        <v/>
      </c>
      <c r="T813" s="181" t="str">
        <f ca="1">IF(B813="","",IF(ISERROR(MATCH($J813,SorP!$B$1:$B$6226,0)),"",INDIRECT("'SorP'!$A$"&amp;MATCH($S813&amp;$J813,SorP!C:C,0))))</f>
        <v/>
      </c>
      <c r="U813" s="201"/>
      <c r="V813" s="226" t="e">
        <f>IF(C813="",NA(),IF(OR(C813="Smelter not listed",C813="Smelter not yet identified"),MATCH($B813&amp;$D813,'Smelter Look-up'!$J:$J,0),MATCH($B813&amp;$C813,'Smelter Look-up'!$J:$J,0)))</f>
        <v>#N/A</v>
      </c>
      <c r="X813" s="227">
        <f t="shared" ca="1" si="114"/>
        <v>0</v>
      </c>
      <c r="AB813" s="228" t="str">
        <f t="shared" si="115"/>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3"/>
        <v/>
      </c>
      <c r="T814" s="181" t="str">
        <f ca="1">IF(B814="","",IF(ISERROR(MATCH($J814,SorP!$B$1:$B$6226,0)),"",INDIRECT("'SorP'!$A$"&amp;MATCH($S814&amp;$J814,SorP!C:C,0))))</f>
        <v/>
      </c>
      <c r="U814" s="201"/>
      <c r="V814" s="226" t="e">
        <f>IF(C814="",NA(),IF(OR(C814="Smelter not listed",C814="Smelter not yet identified"),MATCH($B814&amp;$D814,'Smelter Look-up'!$J:$J,0),MATCH($B814&amp;$C814,'Smelter Look-up'!$J:$J,0)))</f>
        <v>#N/A</v>
      </c>
      <c r="X814" s="227">
        <f t="shared" ca="1" si="114"/>
        <v>0</v>
      </c>
      <c r="AB814" s="228" t="str">
        <f t="shared" si="115"/>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3"/>
        <v/>
      </c>
      <c r="T815" s="181" t="str">
        <f ca="1">IF(B815="","",IF(ISERROR(MATCH($J815,SorP!$B$1:$B$6226,0)),"",INDIRECT("'SorP'!$A$"&amp;MATCH($S815&amp;$J815,SorP!C:C,0))))</f>
        <v/>
      </c>
      <c r="U815" s="201"/>
      <c r="V815" s="226" t="e">
        <f>IF(C815="",NA(),IF(OR(C815="Smelter not listed",C815="Smelter not yet identified"),MATCH($B815&amp;$D815,'Smelter Look-up'!$J:$J,0),MATCH($B815&amp;$C815,'Smelter Look-up'!$J:$J,0)))</f>
        <v>#N/A</v>
      </c>
      <c r="X815" s="227">
        <f t="shared" ca="1" si="114"/>
        <v>0</v>
      </c>
      <c r="AB815" s="228" t="str">
        <f t="shared" si="115"/>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3"/>
        <v/>
      </c>
      <c r="T816" s="181" t="str">
        <f ca="1">IF(B816="","",IF(ISERROR(MATCH($J816,SorP!$B$1:$B$6226,0)),"",INDIRECT("'SorP'!$A$"&amp;MATCH($S816&amp;$J816,SorP!C:C,0))))</f>
        <v/>
      </c>
      <c r="U816" s="201"/>
      <c r="V816" s="226" t="e">
        <f>IF(C816="",NA(),IF(OR(C816="Smelter not listed",C816="Smelter not yet identified"),MATCH($B816&amp;$D816,'Smelter Look-up'!$J:$J,0),MATCH($B816&amp;$C816,'Smelter Look-up'!$J:$J,0)))</f>
        <v>#N/A</v>
      </c>
      <c r="X816" s="227">
        <f t="shared" ca="1" si="114"/>
        <v>0</v>
      </c>
      <c r="AB816" s="228" t="str">
        <f t="shared" si="115"/>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3"/>
        <v/>
      </c>
      <c r="T817" s="181" t="str">
        <f ca="1">IF(B817="","",IF(ISERROR(MATCH($J817,SorP!$B$1:$B$6226,0)),"",INDIRECT("'SorP'!$A$"&amp;MATCH($S817&amp;$J817,SorP!C:C,0))))</f>
        <v/>
      </c>
      <c r="U817" s="201"/>
      <c r="V817" s="226" t="e">
        <f>IF(C817="",NA(),IF(OR(C817="Smelter not listed",C817="Smelter not yet identified"),MATCH($B817&amp;$D817,'Smelter Look-up'!$J:$J,0),MATCH($B817&amp;$C817,'Smelter Look-up'!$J:$J,0)))</f>
        <v>#N/A</v>
      </c>
      <c r="X817" s="227">
        <f t="shared" ca="1" si="114"/>
        <v>0</v>
      </c>
      <c r="AB817" s="228" t="str">
        <f t="shared" si="115"/>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3"/>
        <v/>
      </c>
      <c r="T818" s="181" t="str">
        <f ca="1">IF(B818="","",IF(ISERROR(MATCH($J818,SorP!$B$1:$B$6226,0)),"",INDIRECT("'SorP'!$A$"&amp;MATCH($S818&amp;$J818,SorP!C:C,0))))</f>
        <v/>
      </c>
      <c r="U818" s="201"/>
      <c r="V818" s="226" t="e">
        <f>IF(C818="",NA(),IF(OR(C818="Smelter not listed",C818="Smelter not yet identified"),MATCH($B818&amp;$D818,'Smelter Look-up'!$J:$J,0),MATCH($B818&amp;$C818,'Smelter Look-up'!$J:$J,0)))</f>
        <v>#N/A</v>
      </c>
      <c r="X818" s="227">
        <f t="shared" ca="1" si="114"/>
        <v>0</v>
      </c>
      <c r="AB818" s="228" t="str">
        <f t="shared" si="115"/>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3"/>
        <v/>
      </c>
      <c r="T819" s="181" t="str">
        <f ca="1">IF(B819="","",IF(ISERROR(MATCH($J819,SorP!$B$1:$B$6226,0)),"",INDIRECT("'SorP'!$A$"&amp;MATCH($S819&amp;$J819,SorP!C:C,0))))</f>
        <v/>
      </c>
      <c r="U819" s="201"/>
      <c r="V819" s="226" t="e">
        <f>IF(C819="",NA(),IF(OR(C819="Smelter not listed",C819="Smelter not yet identified"),MATCH($B819&amp;$D819,'Smelter Look-up'!$J:$J,0),MATCH($B819&amp;$C819,'Smelter Look-up'!$J:$J,0)))</f>
        <v>#N/A</v>
      </c>
      <c r="X819" s="227">
        <f t="shared" ca="1" si="114"/>
        <v>0</v>
      </c>
      <c r="AB819" s="228" t="str">
        <f t="shared" si="115"/>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3"/>
        <v/>
      </c>
      <c r="T820" s="181" t="str">
        <f ca="1">IF(B820="","",IF(ISERROR(MATCH($J820,SorP!$B$1:$B$6226,0)),"",INDIRECT("'SorP'!$A$"&amp;MATCH($S820&amp;$J820,SorP!C:C,0))))</f>
        <v/>
      </c>
      <c r="U820" s="201"/>
      <c r="V820" s="226" t="e">
        <f>IF(C820="",NA(),IF(OR(C820="Smelter not listed",C820="Smelter not yet identified"),MATCH($B820&amp;$D820,'Smelter Look-up'!$J:$J,0),MATCH($B820&amp;$C820,'Smelter Look-up'!$J:$J,0)))</f>
        <v>#N/A</v>
      </c>
      <c r="X820" s="227">
        <f t="shared" ca="1" si="114"/>
        <v>0</v>
      </c>
      <c r="AB820" s="228" t="str">
        <f t="shared" si="115"/>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3"/>
        <v/>
      </c>
      <c r="T821" s="181" t="str">
        <f ca="1">IF(B821="","",IF(ISERROR(MATCH($J821,SorP!$B$1:$B$6226,0)),"",INDIRECT("'SorP'!$A$"&amp;MATCH($S821&amp;$J821,SorP!C:C,0))))</f>
        <v/>
      </c>
      <c r="U821" s="201"/>
      <c r="V821" s="226" t="e">
        <f>IF(C821="",NA(),IF(OR(C821="Smelter not listed",C821="Smelter not yet identified"),MATCH($B821&amp;$D821,'Smelter Look-up'!$J:$J,0),MATCH($B821&amp;$C821,'Smelter Look-up'!$J:$J,0)))</f>
        <v>#N/A</v>
      </c>
      <c r="X821" s="227">
        <f t="shared" ca="1" si="114"/>
        <v>0</v>
      </c>
      <c r="AB821" s="228" t="str">
        <f t="shared" si="115"/>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3"/>
        <v/>
      </c>
      <c r="T822" s="181" t="str">
        <f ca="1">IF(B822="","",IF(ISERROR(MATCH($J822,SorP!$B$1:$B$6226,0)),"",INDIRECT("'SorP'!$A$"&amp;MATCH($S822&amp;$J822,SorP!C:C,0))))</f>
        <v/>
      </c>
      <c r="U822" s="201"/>
      <c r="V822" s="226" t="e">
        <f>IF(C822="",NA(),IF(OR(C822="Smelter not listed",C822="Smelter not yet identified"),MATCH($B822&amp;$D822,'Smelter Look-up'!$J:$J,0),MATCH($B822&amp;$C822,'Smelter Look-up'!$J:$J,0)))</f>
        <v>#N/A</v>
      </c>
      <c r="X822" s="227">
        <f t="shared" ca="1" si="114"/>
        <v>0</v>
      </c>
      <c r="AB822" s="228" t="str">
        <f t="shared" si="115"/>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3"/>
        <v/>
      </c>
      <c r="T823" s="181" t="str">
        <f ca="1">IF(B823="","",IF(ISERROR(MATCH($J823,SorP!$B$1:$B$6226,0)),"",INDIRECT("'SorP'!$A$"&amp;MATCH($S823&amp;$J823,SorP!C:C,0))))</f>
        <v/>
      </c>
      <c r="U823" s="201"/>
      <c r="V823" s="226" t="e">
        <f>IF(C823="",NA(),IF(OR(C823="Smelter not listed",C823="Smelter not yet identified"),MATCH($B823&amp;$D823,'Smelter Look-up'!$J:$J,0),MATCH($B823&amp;$C823,'Smelter Look-up'!$J:$J,0)))</f>
        <v>#N/A</v>
      </c>
      <c r="X823" s="227">
        <f t="shared" ca="1" si="114"/>
        <v>0</v>
      </c>
      <c r="AB823" s="228" t="str">
        <f t="shared" si="115"/>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3"/>
        <v/>
      </c>
      <c r="T824" s="181" t="str">
        <f ca="1">IF(B824="","",IF(ISERROR(MATCH($J824,SorP!$B$1:$B$6226,0)),"",INDIRECT("'SorP'!$A$"&amp;MATCH($S824&amp;$J824,SorP!C:C,0))))</f>
        <v/>
      </c>
      <c r="U824" s="201"/>
      <c r="V824" s="226" t="e">
        <f>IF(C824="",NA(),IF(OR(C824="Smelter not listed",C824="Smelter not yet identified"),MATCH($B824&amp;$D824,'Smelter Look-up'!$J:$J,0),MATCH($B824&amp;$C824,'Smelter Look-up'!$J:$J,0)))</f>
        <v>#N/A</v>
      </c>
      <c r="X824" s="227">
        <f t="shared" ca="1" si="114"/>
        <v>0</v>
      </c>
      <c r="AB824" s="228" t="str">
        <f t="shared" si="115"/>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3"/>
        <v/>
      </c>
      <c r="T825" s="181" t="str">
        <f ca="1">IF(B825="","",IF(ISERROR(MATCH($J825,SorP!$B$1:$B$6226,0)),"",INDIRECT("'SorP'!$A$"&amp;MATCH($S825&amp;$J825,SorP!C:C,0))))</f>
        <v/>
      </c>
      <c r="U825" s="201"/>
      <c r="V825" s="226" t="e">
        <f>IF(C825="",NA(),IF(OR(C825="Smelter not listed",C825="Smelter not yet identified"),MATCH($B825&amp;$D825,'Smelter Look-up'!$J:$J,0),MATCH($B825&amp;$C825,'Smelter Look-up'!$J:$J,0)))</f>
        <v>#N/A</v>
      </c>
      <c r="X825" s="227">
        <f t="shared" ca="1" si="114"/>
        <v>0</v>
      </c>
      <c r="AB825" s="228" t="str">
        <f t="shared" si="115"/>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3"/>
        <v/>
      </c>
      <c r="T826" s="181" t="str">
        <f ca="1">IF(B826="","",IF(ISERROR(MATCH($J826,SorP!$B$1:$B$6226,0)),"",INDIRECT("'SorP'!$A$"&amp;MATCH($S826&amp;$J826,SorP!C:C,0))))</f>
        <v/>
      </c>
      <c r="U826" s="201"/>
      <c r="V826" s="226" t="e">
        <f>IF(C826="",NA(),IF(OR(C826="Smelter not listed",C826="Smelter not yet identified"),MATCH($B826&amp;$D826,'Smelter Look-up'!$J:$J,0),MATCH($B826&amp;$C826,'Smelter Look-up'!$J:$J,0)))</f>
        <v>#N/A</v>
      </c>
      <c r="X826" s="227">
        <f t="shared" ca="1" si="114"/>
        <v>0</v>
      </c>
      <c r="AB826" s="228" t="str">
        <f t="shared" si="115"/>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6">IF(B827="","",IF(ISERROR(MATCH($E827,CL,0)),"Unknown",INDIRECT("'C'!$A$"&amp;MATCH($E827,CL,0)+1)))</f>
        <v/>
      </c>
      <c r="T827" s="181" t="str">
        <f ca="1">IF(B827="","",IF(ISERROR(MATCH($J827,SorP!$B$1:$B$6226,0)),"",INDIRECT("'SorP'!$A$"&amp;MATCH($S827&amp;$J827,SorP!C:C,0))))</f>
        <v/>
      </c>
      <c r="U827" s="201"/>
      <c r="V827" s="226" t="e">
        <f>IF(C827="",NA(),IF(OR(C827="Smelter not listed",C827="Smelter not yet identified"),MATCH($B827&amp;$D827,'Smelter Look-up'!$J:$J,0),MATCH($B827&amp;$C827,'Smelter Look-up'!$J:$J,0)))</f>
        <v>#N/A</v>
      </c>
      <c r="X827" s="227">
        <f t="shared" ref="X827" ca="1" si="117">IF(AND(C827="Smelter not listed",OR(LEN(D827)=0,LEN(E827)=0)),1,0)</f>
        <v>0</v>
      </c>
      <c r="AB827" s="228" t="str">
        <f t="shared" ref="AB827" si="118">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19">IF(B828="","",IF(ISERROR(MATCH($E828,CL,0)),"Unknown",INDIRECT("'C'!$A$"&amp;MATCH($E828,CL,0)+1)))</f>
        <v/>
      </c>
      <c r="T828" s="181" t="str">
        <f ca="1">IF(B828="","",IF(ISERROR(MATCH($J828,SorP!$B$1:$B$6226,0)),"",INDIRECT("'SorP'!$A$"&amp;MATCH($S828&amp;$J828,SorP!C:C,0))))</f>
        <v/>
      </c>
      <c r="U828" s="201"/>
      <c r="V828" s="226" t="e">
        <f>IF(C828="",NA(),IF(OR(C828="Smelter not listed",C828="Smelter not yet identified"),MATCH($B828&amp;$D828,'Smelter Look-up'!$J:$J,0),MATCH($B828&amp;$C828,'Smelter Look-up'!$J:$J,0)))</f>
        <v>#N/A</v>
      </c>
      <c r="X828" s="227">
        <f t="shared" ref="X828:X859" ca="1" si="120">IF(AND(C828="Smelter not listed",OR(LEN(D828)=0,LEN(E828)=0)),1,0)</f>
        <v>0</v>
      </c>
      <c r="AB828" s="228" t="str">
        <f t="shared" ref="AB828:AB859" si="121">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19"/>
        <v/>
      </c>
      <c r="T829" s="181" t="str">
        <f ca="1">IF(B829="","",IF(ISERROR(MATCH($J829,SorP!$B$1:$B$6226,0)),"",INDIRECT("'SorP'!$A$"&amp;MATCH($S829&amp;$J829,SorP!C:C,0))))</f>
        <v/>
      </c>
      <c r="U829" s="201"/>
      <c r="V829" s="226" t="e">
        <f>IF(C829="",NA(),IF(OR(C829="Smelter not listed",C829="Smelter not yet identified"),MATCH($B829&amp;$D829,'Smelter Look-up'!$J:$J,0),MATCH($B829&amp;$C829,'Smelter Look-up'!$J:$J,0)))</f>
        <v>#N/A</v>
      </c>
      <c r="X829" s="227">
        <f t="shared" ca="1" si="120"/>
        <v>0</v>
      </c>
      <c r="AB829" s="228" t="str">
        <f t="shared" si="121"/>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19"/>
        <v/>
      </c>
      <c r="T830" s="181" t="str">
        <f ca="1">IF(B830="","",IF(ISERROR(MATCH($J830,SorP!$B$1:$B$6226,0)),"",INDIRECT("'SorP'!$A$"&amp;MATCH($S830&amp;$J830,SorP!C:C,0))))</f>
        <v/>
      </c>
      <c r="U830" s="201"/>
      <c r="V830" s="226" t="e">
        <f>IF(C830="",NA(),IF(OR(C830="Smelter not listed",C830="Smelter not yet identified"),MATCH($B830&amp;$D830,'Smelter Look-up'!$J:$J,0),MATCH($B830&amp;$C830,'Smelter Look-up'!$J:$J,0)))</f>
        <v>#N/A</v>
      </c>
      <c r="X830" s="227">
        <f t="shared" ca="1" si="120"/>
        <v>0</v>
      </c>
      <c r="AB830" s="228" t="str">
        <f t="shared" si="121"/>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19"/>
        <v/>
      </c>
      <c r="T831" s="181" t="str">
        <f ca="1">IF(B831="","",IF(ISERROR(MATCH($J831,SorP!$B$1:$B$6226,0)),"",INDIRECT("'SorP'!$A$"&amp;MATCH($S831&amp;$J831,SorP!C:C,0))))</f>
        <v/>
      </c>
      <c r="U831" s="201"/>
      <c r="V831" s="226" t="e">
        <f>IF(C831="",NA(),IF(OR(C831="Smelter not listed",C831="Smelter not yet identified"),MATCH($B831&amp;$D831,'Smelter Look-up'!$J:$J,0),MATCH($B831&amp;$C831,'Smelter Look-up'!$J:$J,0)))</f>
        <v>#N/A</v>
      </c>
      <c r="X831" s="227">
        <f t="shared" ca="1" si="120"/>
        <v>0</v>
      </c>
      <c r="AB831" s="228" t="str">
        <f t="shared" si="121"/>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19"/>
        <v/>
      </c>
      <c r="T832" s="181" t="str">
        <f ca="1">IF(B832="","",IF(ISERROR(MATCH($J832,SorP!$B$1:$B$6226,0)),"",INDIRECT("'SorP'!$A$"&amp;MATCH($S832&amp;$J832,SorP!C:C,0))))</f>
        <v/>
      </c>
      <c r="U832" s="201"/>
      <c r="V832" s="226" t="e">
        <f>IF(C832="",NA(),IF(OR(C832="Smelter not listed",C832="Smelter not yet identified"),MATCH($B832&amp;$D832,'Smelter Look-up'!$J:$J,0),MATCH($B832&amp;$C832,'Smelter Look-up'!$J:$J,0)))</f>
        <v>#N/A</v>
      </c>
      <c r="X832" s="227">
        <f t="shared" ca="1" si="120"/>
        <v>0</v>
      </c>
      <c r="AB832" s="228" t="str">
        <f t="shared" si="121"/>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19"/>
        <v/>
      </c>
      <c r="T833" s="181" t="str">
        <f ca="1">IF(B833="","",IF(ISERROR(MATCH($J833,SorP!$B$1:$B$6226,0)),"",INDIRECT("'SorP'!$A$"&amp;MATCH($S833&amp;$J833,SorP!C:C,0))))</f>
        <v/>
      </c>
      <c r="U833" s="201"/>
      <c r="V833" s="226" t="e">
        <f>IF(C833="",NA(),IF(OR(C833="Smelter not listed",C833="Smelter not yet identified"),MATCH($B833&amp;$D833,'Smelter Look-up'!$J:$J,0),MATCH($B833&amp;$C833,'Smelter Look-up'!$J:$J,0)))</f>
        <v>#N/A</v>
      </c>
      <c r="X833" s="227">
        <f t="shared" ca="1" si="120"/>
        <v>0</v>
      </c>
      <c r="AB833" s="228" t="str">
        <f t="shared" si="121"/>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19"/>
        <v/>
      </c>
      <c r="T834" s="181" t="str">
        <f ca="1">IF(B834="","",IF(ISERROR(MATCH($J834,SorP!$B$1:$B$6226,0)),"",INDIRECT("'SorP'!$A$"&amp;MATCH($S834&amp;$J834,SorP!C:C,0))))</f>
        <v/>
      </c>
      <c r="U834" s="201"/>
      <c r="V834" s="226" t="e">
        <f>IF(C834="",NA(),IF(OR(C834="Smelter not listed",C834="Smelter not yet identified"),MATCH($B834&amp;$D834,'Smelter Look-up'!$J:$J,0),MATCH($B834&amp;$C834,'Smelter Look-up'!$J:$J,0)))</f>
        <v>#N/A</v>
      </c>
      <c r="X834" s="227">
        <f t="shared" ca="1" si="120"/>
        <v>0</v>
      </c>
      <c r="AB834" s="228" t="str">
        <f t="shared" si="121"/>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19"/>
        <v/>
      </c>
      <c r="T835" s="181" t="str">
        <f ca="1">IF(B835="","",IF(ISERROR(MATCH($J835,SorP!$B$1:$B$6226,0)),"",INDIRECT("'SorP'!$A$"&amp;MATCH($S835&amp;$J835,SorP!C:C,0))))</f>
        <v/>
      </c>
      <c r="U835" s="201"/>
      <c r="V835" s="226" t="e">
        <f>IF(C835="",NA(),IF(OR(C835="Smelter not listed",C835="Smelter not yet identified"),MATCH($B835&amp;$D835,'Smelter Look-up'!$J:$J,0),MATCH($B835&amp;$C835,'Smelter Look-up'!$J:$J,0)))</f>
        <v>#N/A</v>
      </c>
      <c r="X835" s="227">
        <f t="shared" ca="1" si="120"/>
        <v>0</v>
      </c>
      <c r="AB835" s="228" t="str">
        <f t="shared" si="121"/>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19"/>
        <v/>
      </c>
      <c r="T836" s="181" t="str">
        <f ca="1">IF(B836="","",IF(ISERROR(MATCH($J836,SorP!$B$1:$B$6226,0)),"",INDIRECT("'SorP'!$A$"&amp;MATCH($S836&amp;$J836,SorP!C:C,0))))</f>
        <v/>
      </c>
      <c r="U836" s="201"/>
      <c r="V836" s="226" t="e">
        <f>IF(C836="",NA(),IF(OR(C836="Smelter not listed",C836="Smelter not yet identified"),MATCH($B836&amp;$D836,'Smelter Look-up'!$J:$J,0),MATCH($B836&amp;$C836,'Smelter Look-up'!$J:$J,0)))</f>
        <v>#N/A</v>
      </c>
      <c r="X836" s="227">
        <f t="shared" ca="1" si="120"/>
        <v>0</v>
      </c>
      <c r="AB836" s="228" t="str">
        <f t="shared" si="121"/>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19"/>
        <v/>
      </c>
      <c r="T837" s="181" t="str">
        <f ca="1">IF(B837="","",IF(ISERROR(MATCH($J837,SorP!$B$1:$B$6226,0)),"",INDIRECT("'SorP'!$A$"&amp;MATCH($S837&amp;$J837,SorP!C:C,0))))</f>
        <v/>
      </c>
      <c r="U837" s="201"/>
      <c r="V837" s="226" t="e">
        <f>IF(C837="",NA(),IF(OR(C837="Smelter not listed",C837="Smelter not yet identified"),MATCH($B837&amp;$D837,'Smelter Look-up'!$J:$J,0),MATCH($B837&amp;$C837,'Smelter Look-up'!$J:$J,0)))</f>
        <v>#N/A</v>
      </c>
      <c r="X837" s="227">
        <f t="shared" ca="1" si="120"/>
        <v>0</v>
      </c>
      <c r="AB837" s="228" t="str">
        <f t="shared" si="121"/>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19"/>
        <v/>
      </c>
      <c r="T838" s="181" t="str">
        <f ca="1">IF(B838="","",IF(ISERROR(MATCH($J838,SorP!$B$1:$B$6226,0)),"",INDIRECT("'SorP'!$A$"&amp;MATCH($S838&amp;$J838,SorP!C:C,0))))</f>
        <v/>
      </c>
      <c r="U838" s="201"/>
      <c r="V838" s="226" t="e">
        <f>IF(C838="",NA(),IF(OR(C838="Smelter not listed",C838="Smelter not yet identified"),MATCH($B838&amp;$D838,'Smelter Look-up'!$J:$J,0),MATCH($B838&amp;$C838,'Smelter Look-up'!$J:$J,0)))</f>
        <v>#N/A</v>
      </c>
      <c r="X838" s="227">
        <f t="shared" ca="1" si="120"/>
        <v>0</v>
      </c>
      <c r="AB838" s="228" t="str">
        <f t="shared" si="121"/>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19"/>
        <v/>
      </c>
      <c r="T839" s="181" t="str">
        <f ca="1">IF(B839="","",IF(ISERROR(MATCH($J839,SorP!$B$1:$B$6226,0)),"",INDIRECT("'SorP'!$A$"&amp;MATCH($S839&amp;$J839,SorP!C:C,0))))</f>
        <v/>
      </c>
      <c r="U839" s="201"/>
      <c r="V839" s="226" t="e">
        <f>IF(C839="",NA(),IF(OR(C839="Smelter not listed",C839="Smelter not yet identified"),MATCH($B839&amp;$D839,'Smelter Look-up'!$J:$J,0),MATCH($B839&amp;$C839,'Smelter Look-up'!$J:$J,0)))</f>
        <v>#N/A</v>
      </c>
      <c r="X839" s="227">
        <f t="shared" ca="1" si="120"/>
        <v>0</v>
      </c>
      <c r="AB839" s="228" t="str">
        <f t="shared" si="121"/>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19"/>
        <v/>
      </c>
      <c r="T840" s="181" t="str">
        <f ca="1">IF(B840="","",IF(ISERROR(MATCH($J840,SorP!$B$1:$B$6226,0)),"",INDIRECT("'SorP'!$A$"&amp;MATCH($S840&amp;$J840,SorP!C:C,0))))</f>
        <v/>
      </c>
      <c r="U840" s="201"/>
      <c r="V840" s="226" t="e">
        <f>IF(C840="",NA(),IF(OR(C840="Smelter not listed",C840="Smelter not yet identified"),MATCH($B840&amp;$D840,'Smelter Look-up'!$J:$J,0),MATCH($B840&amp;$C840,'Smelter Look-up'!$J:$J,0)))</f>
        <v>#N/A</v>
      </c>
      <c r="X840" s="227">
        <f t="shared" ca="1" si="120"/>
        <v>0</v>
      </c>
      <c r="AB840" s="228" t="str">
        <f t="shared" si="121"/>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19"/>
        <v/>
      </c>
      <c r="T841" s="181" t="str">
        <f ca="1">IF(B841="","",IF(ISERROR(MATCH($J841,SorP!$B$1:$B$6226,0)),"",INDIRECT("'SorP'!$A$"&amp;MATCH($S841&amp;$J841,SorP!C:C,0))))</f>
        <v/>
      </c>
      <c r="U841" s="201"/>
      <c r="V841" s="226" t="e">
        <f>IF(C841="",NA(),IF(OR(C841="Smelter not listed",C841="Smelter not yet identified"),MATCH($B841&amp;$D841,'Smelter Look-up'!$J:$J,0),MATCH($B841&amp;$C841,'Smelter Look-up'!$J:$J,0)))</f>
        <v>#N/A</v>
      </c>
      <c r="X841" s="227">
        <f t="shared" ca="1" si="120"/>
        <v>0</v>
      </c>
      <c r="AB841" s="228" t="str">
        <f t="shared" si="121"/>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19"/>
        <v/>
      </c>
      <c r="T842" s="181" t="str">
        <f ca="1">IF(B842="","",IF(ISERROR(MATCH($J842,SorP!$B$1:$B$6226,0)),"",INDIRECT("'SorP'!$A$"&amp;MATCH($S842&amp;$J842,SorP!C:C,0))))</f>
        <v/>
      </c>
      <c r="U842" s="201"/>
      <c r="V842" s="226" t="e">
        <f>IF(C842="",NA(),IF(OR(C842="Smelter not listed",C842="Smelter not yet identified"),MATCH($B842&amp;$D842,'Smelter Look-up'!$J:$J,0),MATCH($B842&amp;$C842,'Smelter Look-up'!$J:$J,0)))</f>
        <v>#N/A</v>
      </c>
      <c r="X842" s="227">
        <f t="shared" ca="1" si="120"/>
        <v>0</v>
      </c>
      <c r="AB842" s="228" t="str">
        <f t="shared" si="121"/>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19"/>
        <v/>
      </c>
      <c r="T843" s="181" t="str">
        <f ca="1">IF(B843="","",IF(ISERROR(MATCH($J843,SorP!$B$1:$B$6226,0)),"",INDIRECT("'SorP'!$A$"&amp;MATCH($S843&amp;$J843,SorP!C:C,0))))</f>
        <v/>
      </c>
      <c r="U843" s="201"/>
      <c r="V843" s="226" t="e">
        <f>IF(C843="",NA(),IF(OR(C843="Smelter not listed",C843="Smelter not yet identified"),MATCH($B843&amp;$D843,'Smelter Look-up'!$J:$J,0),MATCH($B843&amp;$C843,'Smelter Look-up'!$J:$J,0)))</f>
        <v>#N/A</v>
      </c>
      <c r="X843" s="227">
        <f t="shared" ca="1" si="120"/>
        <v>0</v>
      </c>
      <c r="AB843" s="228" t="str">
        <f t="shared" si="121"/>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19"/>
        <v/>
      </c>
      <c r="T844" s="181" t="str">
        <f ca="1">IF(B844="","",IF(ISERROR(MATCH($J844,SorP!$B$1:$B$6226,0)),"",INDIRECT("'SorP'!$A$"&amp;MATCH($S844&amp;$J844,SorP!C:C,0))))</f>
        <v/>
      </c>
      <c r="U844" s="201"/>
      <c r="V844" s="226" t="e">
        <f>IF(C844="",NA(),IF(OR(C844="Smelter not listed",C844="Smelter not yet identified"),MATCH($B844&amp;$D844,'Smelter Look-up'!$J:$J,0),MATCH($B844&amp;$C844,'Smelter Look-up'!$J:$J,0)))</f>
        <v>#N/A</v>
      </c>
      <c r="X844" s="227">
        <f t="shared" ca="1" si="120"/>
        <v>0</v>
      </c>
      <c r="AB844" s="228" t="str">
        <f t="shared" si="121"/>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19"/>
        <v/>
      </c>
      <c r="T845" s="181" t="str">
        <f ca="1">IF(B845="","",IF(ISERROR(MATCH($J845,SorP!$B$1:$B$6226,0)),"",INDIRECT("'SorP'!$A$"&amp;MATCH($S845&amp;$J845,SorP!C:C,0))))</f>
        <v/>
      </c>
      <c r="U845" s="201"/>
      <c r="V845" s="226" t="e">
        <f>IF(C845="",NA(),IF(OR(C845="Smelter not listed",C845="Smelter not yet identified"),MATCH($B845&amp;$D845,'Smelter Look-up'!$J:$J,0),MATCH($B845&amp;$C845,'Smelter Look-up'!$J:$J,0)))</f>
        <v>#N/A</v>
      </c>
      <c r="X845" s="227">
        <f t="shared" ca="1" si="120"/>
        <v>0</v>
      </c>
      <c r="AB845" s="228" t="str">
        <f t="shared" si="121"/>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19"/>
        <v/>
      </c>
      <c r="T846" s="181" t="str">
        <f ca="1">IF(B846="","",IF(ISERROR(MATCH($J846,SorP!$B$1:$B$6226,0)),"",INDIRECT("'SorP'!$A$"&amp;MATCH($S846&amp;$J846,SorP!C:C,0))))</f>
        <v/>
      </c>
      <c r="U846" s="201"/>
      <c r="V846" s="226" t="e">
        <f>IF(C846="",NA(),IF(OR(C846="Smelter not listed",C846="Smelter not yet identified"),MATCH($B846&amp;$D846,'Smelter Look-up'!$J:$J,0),MATCH($B846&amp;$C846,'Smelter Look-up'!$J:$J,0)))</f>
        <v>#N/A</v>
      </c>
      <c r="X846" s="227">
        <f t="shared" ca="1" si="120"/>
        <v>0</v>
      </c>
      <c r="AB846" s="228" t="str">
        <f t="shared" si="121"/>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19"/>
        <v/>
      </c>
      <c r="T847" s="181" t="str">
        <f ca="1">IF(B847="","",IF(ISERROR(MATCH($J847,SorP!$B$1:$B$6226,0)),"",INDIRECT("'SorP'!$A$"&amp;MATCH($S847&amp;$J847,SorP!C:C,0))))</f>
        <v/>
      </c>
      <c r="U847" s="201"/>
      <c r="V847" s="226" t="e">
        <f>IF(C847="",NA(),IF(OR(C847="Smelter not listed",C847="Smelter not yet identified"),MATCH($B847&amp;$D847,'Smelter Look-up'!$J:$J,0),MATCH($B847&amp;$C847,'Smelter Look-up'!$J:$J,0)))</f>
        <v>#N/A</v>
      </c>
      <c r="X847" s="227">
        <f t="shared" ca="1" si="120"/>
        <v>0</v>
      </c>
      <c r="AB847" s="228" t="str">
        <f t="shared" si="121"/>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19"/>
        <v/>
      </c>
      <c r="T848" s="181" t="str">
        <f ca="1">IF(B848="","",IF(ISERROR(MATCH($J848,SorP!$B$1:$B$6226,0)),"",INDIRECT("'SorP'!$A$"&amp;MATCH($S848&amp;$J848,SorP!C:C,0))))</f>
        <v/>
      </c>
      <c r="U848" s="201"/>
      <c r="V848" s="226" t="e">
        <f>IF(C848="",NA(),IF(OR(C848="Smelter not listed",C848="Smelter not yet identified"),MATCH($B848&amp;$D848,'Smelter Look-up'!$J:$J,0),MATCH($B848&amp;$C848,'Smelter Look-up'!$J:$J,0)))</f>
        <v>#N/A</v>
      </c>
      <c r="X848" s="227">
        <f t="shared" ca="1" si="120"/>
        <v>0</v>
      </c>
      <c r="AB848" s="228" t="str">
        <f t="shared" si="121"/>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19"/>
        <v/>
      </c>
      <c r="T849" s="181" t="str">
        <f ca="1">IF(B849="","",IF(ISERROR(MATCH($J849,SorP!$B$1:$B$6226,0)),"",INDIRECT("'SorP'!$A$"&amp;MATCH($S849&amp;$J849,SorP!C:C,0))))</f>
        <v/>
      </c>
      <c r="U849" s="201"/>
      <c r="V849" s="226" t="e">
        <f>IF(C849="",NA(),IF(OR(C849="Smelter not listed",C849="Smelter not yet identified"),MATCH($B849&amp;$D849,'Smelter Look-up'!$J:$J,0),MATCH($B849&amp;$C849,'Smelter Look-up'!$J:$J,0)))</f>
        <v>#N/A</v>
      </c>
      <c r="X849" s="227">
        <f t="shared" ca="1" si="120"/>
        <v>0</v>
      </c>
      <c r="AB849" s="228" t="str">
        <f t="shared" si="121"/>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19"/>
        <v/>
      </c>
      <c r="T850" s="181" t="str">
        <f ca="1">IF(B850="","",IF(ISERROR(MATCH($J850,SorP!$B$1:$B$6226,0)),"",INDIRECT("'SorP'!$A$"&amp;MATCH($S850&amp;$J850,SorP!C:C,0))))</f>
        <v/>
      </c>
      <c r="U850" s="201"/>
      <c r="V850" s="226" t="e">
        <f>IF(C850="",NA(),IF(OR(C850="Smelter not listed",C850="Smelter not yet identified"),MATCH($B850&amp;$D850,'Smelter Look-up'!$J:$J,0),MATCH($B850&amp;$C850,'Smelter Look-up'!$J:$J,0)))</f>
        <v>#N/A</v>
      </c>
      <c r="X850" s="227">
        <f t="shared" ca="1" si="120"/>
        <v>0</v>
      </c>
      <c r="AB850" s="228" t="str">
        <f t="shared" si="121"/>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19"/>
        <v/>
      </c>
      <c r="T851" s="181" t="str">
        <f ca="1">IF(B851="","",IF(ISERROR(MATCH($J851,SorP!$B$1:$B$6226,0)),"",INDIRECT("'SorP'!$A$"&amp;MATCH($S851&amp;$J851,SorP!C:C,0))))</f>
        <v/>
      </c>
      <c r="U851" s="201"/>
      <c r="V851" s="226" t="e">
        <f>IF(C851="",NA(),IF(OR(C851="Smelter not listed",C851="Smelter not yet identified"),MATCH($B851&amp;$D851,'Smelter Look-up'!$J:$J,0),MATCH($B851&amp;$C851,'Smelter Look-up'!$J:$J,0)))</f>
        <v>#N/A</v>
      </c>
      <c r="X851" s="227">
        <f t="shared" ca="1" si="120"/>
        <v>0</v>
      </c>
      <c r="AB851" s="228" t="str">
        <f t="shared" si="121"/>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19"/>
        <v/>
      </c>
      <c r="T852" s="181" t="str">
        <f ca="1">IF(B852="","",IF(ISERROR(MATCH($J852,SorP!$B$1:$B$6226,0)),"",INDIRECT("'SorP'!$A$"&amp;MATCH($S852&amp;$J852,SorP!C:C,0))))</f>
        <v/>
      </c>
      <c r="U852" s="201"/>
      <c r="V852" s="226" t="e">
        <f>IF(C852="",NA(),IF(OR(C852="Smelter not listed",C852="Smelter not yet identified"),MATCH($B852&amp;$D852,'Smelter Look-up'!$J:$J,0),MATCH($B852&amp;$C852,'Smelter Look-up'!$J:$J,0)))</f>
        <v>#N/A</v>
      </c>
      <c r="X852" s="227">
        <f t="shared" ca="1" si="120"/>
        <v>0</v>
      </c>
      <c r="AB852" s="228" t="str">
        <f t="shared" si="121"/>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19"/>
        <v/>
      </c>
      <c r="T853" s="181" t="str">
        <f ca="1">IF(B853="","",IF(ISERROR(MATCH($J853,SorP!$B$1:$B$6226,0)),"",INDIRECT("'SorP'!$A$"&amp;MATCH($S853&amp;$J853,SorP!C:C,0))))</f>
        <v/>
      </c>
      <c r="U853" s="201"/>
      <c r="V853" s="226" t="e">
        <f>IF(C853="",NA(),IF(OR(C853="Smelter not listed",C853="Smelter not yet identified"),MATCH($B853&amp;$D853,'Smelter Look-up'!$J:$J,0),MATCH($B853&amp;$C853,'Smelter Look-up'!$J:$J,0)))</f>
        <v>#N/A</v>
      </c>
      <c r="X853" s="227">
        <f t="shared" ca="1" si="120"/>
        <v>0</v>
      </c>
      <c r="AB853" s="228" t="str">
        <f t="shared" si="121"/>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19"/>
        <v/>
      </c>
      <c r="T854" s="181" t="str">
        <f ca="1">IF(B854="","",IF(ISERROR(MATCH($J854,SorP!$B$1:$B$6226,0)),"",INDIRECT("'SorP'!$A$"&amp;MATCH($S854&amp;$J854,SorP!C:C,0))))</f>
        <v/>
      </c>
      <c r="U854" s="201"/>
      <c r="V854" s="226" t="e">
        <f>IF(C854="",NA(),IF(OR(C854="Smelter not listed",C854="Smelter not yet identified"),MATCH($B854&amp;$D854,'Smelter Look-up'!$J:$J,0),MATCH($B854&amp;$C854,'Smelter Look-up'!$J:$J,0)))</f>
        <v>#N/A</v>
      </c>
      <c r="X854" s="227">
        <f t="shared" ca="1" si="120"/>
        <v>0</v>
      </c>
      <c r="AB854" s="228" t="str">
        <f t="shared" si="121"/>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19"/>
        <v/>
      </c>
      <c r="T855" s="181" t="str">
        <f ca="1">IF(B855="","",IF(ISERROR(MATCH($J855,SorP!$B$1:$B$6226,0)),"",INDIRECT("'SorP'!$A$"&amp;MATCH($S855&amp;$J855,SorP!C:C,0))))</f>
        <v/>
      </c>
      <c r="U855" s="201"/>
      <c r="V855" s="226" t="e">
        <f>IF(C855="",NA(),IF(OR(C855="Smelter not listed",C855="Smelter not yet identified"),MATCH($B855&amp;$D855,'Smelter Look-up'!$J:$J,0),MATCH($B855&amp;$C855,'Smelter Look-up'!$J:$J,0)))</f>
        <v>#N/A</v>
      </c>
      <c r="X855" s="227">
        <f t="shared" ca="1" si="120"/>
        <v>0</v>
      </c>
      <c r="AB855" s="228" t="str">
        <f t="shared" si="121"/>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19"/>
        <v/>
      </c>
      <c r="T856" s="181" t="str">
        <f ca="1">IF(B856="","",IF(ISERROR(MATCH($J856,SorP!$B$1:$B$6226,0)),"",INDIRECT("'SorP'!$A$"&amp;MATCH($S856&amp;$J856,SorP!C:C,0))))</f>
        <v/>
      </c>
      <c r="U856" s="201"/>
      <c r="V856" s="226" t="e">
        <f>IF(C856="",NA(),IF(OR(C856="Smelter not listed",C856="Smelter not yet identified"),MATCH($B856&amp;$D856,'Smelter Look-up'!$J:$J,0),MATCH($B856&amp;$C856,'Smelter Look-up'!$J:$J,0)))</f>
        <v>#N/A</v>
      </c>
      <c r="X856" s="227">
        <f t="shared" ca="1" si="120"/>
        <v>0</v>
      </c>
      <c r="AB856" s="228" t="str">
        <f t="shared" si="121"/>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19"/>
        <v/>
      </c>
      <c r="T857" s="181" t="str">
        <f ca="1">IF(B857="","",IF(ISERROR(MATCH($J857,SorP!$B$1:$B$6226,0)),"",INDIRECT("'SorP'!$A$"&amp;MATCH($S857&amp;$J857,SorP!C:C,0))))</f>
        <v/>
      </c>
      <c r="U857" s="201"/>
      <c r="V857" s="226" t="e">
        <f>IF(C857="",NA(),IF(OR(C857="Smelter not listed",C857="Smelter not yet identified"),MATCH($B857&amp;$D857,'Smelter Look-up'!$J:$J,0),MATCH($B857&amp;$C857,'Smelter Look-up'!$J:$J,0)))</f>
        <v>#N/A</v>
      </c>
      <c r="X857" s="227">
        <f t="shared" ca="1" si="120"/>
        <v>0</v>
      </c>
      <c r="AB857" s="228" t="str">
        <f t="shared" si="121"/>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19"/>
        <v/>
      </c>
      <c r="T858" s="181" t="str">
        <f ca="1">IF(B858="","",IF(ISERROR(MATCH($J858,SorP!$B$1:$B$6226,0)),"",INDIRECT("'SorP'!$A$"&amp;MATCH($S858&amp;$J858,SorP!C:C,0))))</f>
        <v/>
      </c>
      <c r="U858" s="201"/>
      <c r="V858" s="226" t="e">
        <f>IF(C858="",NA(),IF(OR(C858="Smelter not listed",C858="Smelter not yet identified"),MATCH($B858&amp;$D858,'Smelter Look-up'!$J:$J,0),MATCH($B858&amp;$C858,'Smelter Look-up'!$J:$J,0)))</f>
        <v>#N/A</v>
      </c>
      <c r="X858" s="227">
        <f t="shared" ca="1" si="120"/>
        <v>0</v>
      </c>
      <c r="AB858" s="228" t="str">
        <f t="shared" si="121"/>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19"/>
        <v/>
      </c>
      <c r="T859" s="181" t="str">
        <f ca="1">IF(B859="","",IF(ISERROR(MATCH($J859,SorP!$B$1:$B$6226,0)),"",INDIRECT("'SorP'!$A$"&amp;MATCH($S859&amp;$J859,SorP!C:C,0))))</f>
        <v/>
      </c>
      <c r="U859" s="201"/>
      <c r="V859" s="226" t="e">
        <f>IF(C859="",NA(),IF(OR(C859="Smelter not listed",C859="Smelter not yet identified"),MATCH($B859&amp;$D859,'Smelter Look-up'!$J:$J,0),MATCH($B859&amp;$C859,'Smelter Look-up'!$J:$J,0)))</f>
        <v>#N/A</v>
      </c>
      <c r="X859" s="227">
        <f t="shared" ca="1" si="120"/>
        <v>0</v>
      </c>
      <c r="AB859" s="228" t="str">
        <f t="shared" si="121"/>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2">IF(B860="","",IF(ISERROR(MATCH($E860,CL,0)),"Unknown",INDIRECT("'C'!$A$"&amp;MATCH($E860,CL,0)+1)))</f>
        <v/>
      </c>
      <c r="T860" s="181" t="str">
        <f ca="1">IF(B860="","",IF(ISERROR(MATCH($J860,SorP!$B$1:$B$6226,0)),"",INDIRECT("'SorP'!$A$"&amp;MATCH($S860&amp;$J860,SorP!C:C,0))))</f>
        <v/>
      </c>
      <c r="U860" s="201"/>
      <c r="V860" s="226" t="e">
        <f>IF(C860="",NA(),IF(OR(C860="Smelter not listed",C860="Smelter not yet identified"),MATCH($B860&amp;$D860,'Smelter Look-up'!$J:$J,0),MATCH($B860&amp;$C860,'Smelter Look-up'!$J:$J,0)))</f>
        <v>#N/A</v>
      </c>
      <c r="X860" s="227">
        <f t="shared" ref="X860:X890" ca="1" si="123">IF(AND(C860="Smelter not listed",OR(LEN(D860)=0,LEN(E860)=0)),1,0)</f>
        <v>0</v>
      </c>
      <c r="AB860" s="228" t="str">
        <f t="shared" ref="AB860:AB890" si="124">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2"/>
        <v/>
      </c>
      <c r="T861" s="181" t="str">
        <f ca="1">IF(B861="","",IF(ISERROR(MATCH($J861,SorP!$B$1:$B$6226,0)),"",INDIRECT("'SorP'!$A$"&amp;MATCH($S861&amp;$J861,SorP!C:C,0))))</f>
        <v/>
      </c>
      <c r="U861" s="201"/>
      <c r="V861" s="226" t="e">
        <f>IF(C861="",NA(),IF(OR(C861="Smelter not listed",C861="Smelter not yet identified"),MATCH($B861&amp;$D861,'Smelter Look-up'!$J:$J,0),MATCH($B861&amp;$C861,'Smelter Look-up'!$J:$J,0)))</f>
        <v>#N/A</v>
      </c>
      <c r="X861" s="227">
        <f t="shared" ca="1" si="123"/>
        <v>0</v>
      </c>
      <c r="AB861" s="228" t="str">
        <f t="shared" si="124"/>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2"/>
        <v/>
      </c>
      <c r="T862" s="181" t="str">
        <f ca="1">IF(B862="","",IF(ISERROR(MATCH($J862,SorP!$B$1:$B$6226,0)),"",INDIRECT("'SorP'!$A$"&amp;MATCH($S862&amp;$J862,SorP!C:C,0))))</f>
        <v/>
      </c>
      <c r="U862" s="201"/>
      <c r="V862" s="226" t="e">
        <f>IF(C862="",NA(),IF(OR(C862="Smelter not listed",C862="Smelter not yet identified"),MATCH($B862&amp;$D862,'Smelter Look-up'!$J:$J,0),MATCH($B862&amp;$C862,'Smelter Look-up'!$J:$J,0)))</f>
        <v>#N/A</v>
      </c>
      <c r="X862" s="227">
        <f t="shared" ca="1" si="123"/>
        <v>0</v>
      </c>
      <c r="AB862" s="228" t="str">
        <f t="shared" si="124"/>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2"/>
        <v/>
      </c>
      <c r="T863" s="181" t="str">
        <f ca="1">IF(B863="","",IF(ISERROR(MATCH($J863,SorP!$B$1:$B$6226,0)),"",INDIRECT("'SorP'!$A$"&amp;MATCH($S863&amp;$J863,SorP!C:C,0))))</f>
        <v/>
      </c>
      <c r="U863" s="201"/>
      <c r="V863" s="226" t="e">
        <f>IF(C863="",NA(),IF(OR(C863="Smelter not listed",C863="Smelter not yet identified"),MATCH($B863&amp;$D863,'Smelter Look-up'!$J:$J,0),MATCH($B863&amp;$C863,'Smelter Look-up'!$J:$J,0)))</f>
        <v>#N/A</v>
      </c>
      <c r="X863" s="227">
        <f t="shared" ca="1" si="123"/>
        <v>0</v>
      </c>
      <c r="AB863" s="228" t="str">
        <f t="shared" si="124"/>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2"/>
        <v/>
      </c>
      <c r="T864" s="181" t="str">
        <f ca="1">IF(B864="","",IF(ISERROR(MATCH($J864,SorP!$B$1:$B$6226,0)),"",INDIRECT("'SorP'!$A$"&amp;MATCH($S864&amp;$J864,SorP!C:C,0))))</f>
        <v/>
      </c>
      <c r="U864" s="201"/>
      <c r="V864" s="226" t="e">
        <f>IF(C864="",NA(),IF(OR(C864="Smelter not listed",C864="Smelter not yet identified"),MATCH($B864&amp;$D864,'Smelter Look-up'!$J:$J,0),MATCH($B864&amp;$C864,'Smelter Look-up'!$J:$J,0)))</f>
        <v>#N/A</v>
      </c>
      <c r="X864" s="227">
        <f t="shared" ca="1" si="123"/>
        <v>0</v>
      </c>
      <c r="AB864" s="228" t="str">
        <f t="shared" si="124"/>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2"/>
        <v/>
      </c>
      <c r="T865" s="181" t="str">
        <f ca="1">IF(B865="","",IF(ISERROR(MATCH($J865,SorP!$B$1:$B$6226,0)),"",INDIRECT("'SorP'!$A$"&amp;MATCH($S865&amp;$J865,SorP!C:C,0))))</f>
        <v/>
      </c>
      <c r="U865" s="201"/>
      <c r="V865" s="226" t="e">
        <f>IF(C865="",NA(),IF(OR(C865="Smelter not listed",C865="Smelter not yet identified"),MATCH($B865&amp;$D865,'Smelter Look-up'!$J:$J,0),MATCH($B865&amp;$C865,'Smelter Look-up'!$J:$J,0)))</f>
        <v>#N/A</v>
      </c>
      <c r="X865" s="227">
        <f t="shared" ca="1" si="123"/>
        <v>0</v>
      </c>
      <c r="AB865" s="228" t="str">
        <f t="shared" si="124"/>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2"/>
        <v/>
      </c>
      <c r="T866" s="181" t="str">
        <f ca="1">IF(B866="","",IF(ISERROR(MATCH($J866,SorP!$B$1:$B$6226,0)),"",INDIRECT("'SorP'!$A$"&amp;MATCH($S866&amp;$J866,SorP!C:C,0))))</f>
        <v/>
      </c>
      <c r="U866" s="201"/>
      <c r="V866" s="226" t="e">
        <f>IF(C866="",NA(),IF(OR(C866="Smelter not listed",C866="Smelter not yet identified"),MATCH($B866&amp;$D866,'Smelter Look-up'!$J:$J,0),MATCH($B866&amp;$C866,'Smelter Look-up'!$J:$J,0)))</f>
        <v>#N/A</v>
      </c>
      <c r="X866" s="227">
        <f t="shared" ca="1" si="123"/>
        <v>0</v>
      </c>
      <c r="AB866" s="228" t="str">
        <f t="shared" si="124"/>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2"/>
        <v/>
      </c>
      <c r="T867" s="181" t="str">
        <f ca="1">IF(B867="","",IF(ISERROR(MATCH($J867,SorP!$B$1:$B$6226,0)),"",INDIRECT("'SorP'!$A$"&amp;MATCH($S867&amp;$J867,SorP!C:C,0))))</f>
        <v/>
      </c>
      <c r="U867" s="201"/>
      <c r="V867" s="226" t="e">
        <f>IF(C867="",NA(),IF(OR(C867="Smelter not listed",C867="Smelter not yet identified"),MATCH($B867&amp;$D867,'Smelter Look-up'!$J:$J,0),MATCH($B867&amp;$C867,'Smelter Look-up'!$J:$J,0)))</f>
        <v>#N/A</v>
      </c>
      <c r="X867" s="227">
        <f t="shared" ca="1" si="123"/>
        <v>0</v>
      </c>
      <c r="AB867" s="228" t="str">
        <f t="shared" si="124"/>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2"/>
        <v/>
      </c>
      <c r="T868" s="181" t="str">
        <f ca="1">IF(B868="","",IF(ISERROR(MATCH($J868,SorP!$B$1:$B$6226,0)),"",INDIRECT("'SorP'!$A$"&amp;MATCH($S868&amp;$J868,SorP!C:C,0))))</f>
        <v/>
      </c>
      <c r="U868" s="201"/>
      <c r="V868" s="226" t="e">
        <f>IF(C868="",NA(),IF(OR(C868="Smelter not listed",C868="Smelter not yet identified"),MATCH($B868&amp;$D868,'Smelter Look-up'!$J:$J,0),MATCH($B868&amp;$C868,'Smelter Look-up'!$J:$J,0)))</f>
        <v>#N/A</v>
      </c>
      <c r="X868" s="227">
        <f t="shared" ca="1" si="123"/>
        <v>0</v>
      </c>
      <c r="AB868" s="228" t="str">
        <f t="shared" si="124"/>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2"/>
        <v/>
      </c>
      <c r="T869" s="181" t="str">
        <f ca="1">IF(B869="","",IF(ISERROR(MATCH($J869,SorP!$B$1:$B$6226,0)),"",INDIRECT("'SorP'!$A$"&amp;MATCH($S869&amp;$J869,SorP!C:C,0))))</f>
        <v/>
      </c>
      <c r="U869" s="201"/>
      <c r="V869" s="226" t="e">
        <f>IF(C869="",NA(),IF(OR(C869="Smelter not listed",C869="Smelter not yet identified"),MATCH($B869&amp;$D869,'Smelter Look-up'!$J:$J,0),MATCH($B869&amp;$C869,'Smelter Look-up'!$J:$J,0)))</f>
        <v>#N/A</v>
      </c>
      <c r="X869" s="227">
        <f t="shared" ca="1" si="123"/>
        <v>0</v>
      </c>
      <c r="AB869" s="228" t="str">
        <f t="shared" si="124"/>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2"/>
        <v/>
      </c>
      <c r="T870" s="181" t="str">
        <f ca="1">IF(B870="","",IF(ISERROR(MATCH($J870,SorP!$B$1:$B$6226,0)),"",INDIRECT("'SorP'!$A$"&amp;MATCH($S870&amp;$J870,SorP!C:C,0))))</f>
        <v/>
      </c>
      <c r="U870" s="201"/>
      <c r="V870" s="226" t="e">
        <f>IF(C870="",NA(),IF(OR(C870="Smelter not listed",C870="Smelter not yet identified"),MATCH($B870&amp;$D870,'Smelter Look-up'!$J:$J,0),MATCH($B870&amp;$C870,'Smelter Look-up'!$J:$J,0)))</f>
        <v>#N/A</v>
      </c>
      <c r="X870" s="227">
        <f t="shared" ca="1" si="123"/>
        <v>0</v>
      </c>
      <c r="AB870" s="228" t="str">
        <f t="shared" si="124"/>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2"/>
        <v/>
      </c>
      <c r="T871" s="181" t="str">
        <f ca="1">IF(B871="","",IF(ISERROR(MATCH($J871,SorP!$B$1:$B$6226,0)),"",INDIRECT("'SorP'!$A$"&amp;MATCH($S871&amp;$J871,SorP!C:C,0))))</f>
        <v/>
      </c>
      <c r="U871" s="201"/>
      <c r="V871" s="226" t="e">
        <f>IF(C871="",NA(),IF(OR(C871="Smelter not listed",C871="Smelter not yet identified"),MATCH($B871&amp;$D871,'Smelter Look-up'!$J:$J,0),MATCH($B871&amp;$C871,'Smelter Look-up'!$J:$J,0)))</f>
        <v>#N/A</v>
      </c>
      <c r="X871" s="227">
        <f t="shared" ca="1" si="123"/>
        <v>0</v>
      </c>
      <c r="AB871" s="228" t="str">
        <f t="shared" si="124"/>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2"/>
        <v/>
      </c>
      <c r="T872" s="181" t="str">
        <f ca="1">IF(B872="","",IF(ISERROR(MATCH($J872,SorP!$B$1:$B$6226,0)),"",INDIRECT("'SorP'!$A$"&amp;MATCH($S872&amp;$J872,SorP!C:C,0))))</f>
        <v/>
      </c>
      <c r="U872" s="201"/>
      <c r="V872" s="226" t="e">
        <f>IF(C872="",NA(),IF(OR(C872="Smelter not listed",C872="Smelter not yet identified"),MATCH($B872&amp;$D872,'Smelter Look-up'!$J:$J,0),MATCH($B872&amp;$C872,'Smelter Look-up'!$J:$J,0)))</f>
        <v>#N/A</v>
      </c>
      <c r="X872" s="227">
        <f t="shared" ca="1" si="123"/>
        <v>0</v>
      </c>
      <c r="AB872" s="228" t="str">
        <f t="shared" si="124"/>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2"/>
        <v/>
      </c>
      <c r="T873" s="181" t="str">
        <f ca="1">IF(B873="","",IF(ISERROR(MATCH($J873,SorP!$B$1:$B$6226,0)),"",INDIRECT("'SorP'!$A$"&amp;MATCH($S873&amp;$J873,SorP!C:C,0))))</f>
        <v/>
      </c>
      <c r="U873" s="201"/>
      <c r="V873" s="226" t="e">
        <f>IF(C873="",NA(),IF(OR(C873="Smelter not listed",C873="Smelter not yet identified"),MATCH($B873&amp;$D873,'Smelter Look-up'!$J:$J,0),MATCH($B873&amp;$C873,'Smelter Look-up'!$J:$J,0)))</f>
        <v>#N/A</v>
      </c>
      <c r="X873" s="227">
        <f t="shared" ca="1" si="123"/>
        <v>0</v>
      </c>
      <c r="AB873" s="228" t="str">
        <f t="shared" si="124"/>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2"/>
        <v/>
      </c>
      <c r="T874" s="181" t="str">
        <f ca="1">IF(B874="","",IF(ISERROR(MATCH($J874,SorP!$B$1:$B$6226,0)),"",INDIRECT("'SorP'!$A$"&amp;MATCH($S874&amp;$J874,SorP!C:C,0))))</f>
        <v/>
      </c>
      <c r="U874" s="201"/>
      <c r="V874" s="226" t="e">
        <f>IF(C874="",NA(),IF(OR(C874="Smelter not listed",C874="Smelter not yet identified"),MATCH($B874&amp;$D874,'Smelter Look-up'!$J:$J,0),MATCH($B874&amp;$C874,'Smelter Look-up'!$J:$J,0)))</f>
        <v>#N/A</v>
      </c>
      <c r="X874" s="227">
        <f t="shared" ca="1" si="123"/>
        <v>0</v>
      </c>
      <c r="AB874" s="228" t="str">
        <f t="shared" si="124"/>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2"/>
        <v/>
      </c>
      <c r="T875" s="181" t="str">
        <f ca="1">IF(B875="","",IF(ISERROR(MATCH($J875,SorP!$B$1:$B$6226,0)),"",INDIRECT("'SorP'!$A$"&amp;MATCH($S875&amp;$J875,SorP!C:C,0))))</f>
        <v/>
      </c>
      <c r="U875" s="201"/>
      <c r="V875" s="226" t="e">
        <f>IF(C875="",NA(),IF(OR(C875="Smelter not listed",C875="Smelter not yet identified"),MATCH($B875&amp;$D875,'Smelter Look-up'!$J:$J,0),MATCH($B875&amp;$C875,'Smelter Look-up'!$J:$J,0)))</f>
        <v>#N/A</v>
      </c>
      <c r="X875" s="227">
        <f t="shared" ca="1" si="123"/>
        <v>0</v>
      </c>
      <c r="AB875" s="228" t="str">
        <f t="shared" si="124"/>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2"/>
        <v/>
      </c>
      <c r="T876" s="181" t="str">
        <f ca="1">IF(B876="","",IF(ISERROR(MATCH($J876,SorP!$B$1:$B$6226,0)),"",INDIRECT("'SorP'!$A$"&amp;MATCH($S876&amp;$J876,SorP!C:C,0))))</f>
        <v/>
      </c>
      <c r="U876" s="201"/>
      <c r="V876" s="226" t="e">
        <f>IF(C876="",NA(),IF(OR(C876="Smelter not listed",C876="Smelter not yet identified"),MATCH($B876&amp;$D876,'Smelter Look-up'!$J:$J,0),MATCH($B876&amp;$C876,'Smelter Look-up'!$J:$J,0)))</f>
        <v>#N/A</v>
      </c>
      <c r="X876" s="227">
        <f t="shared" ca="1" si="123"/>
        <v>0</v>
      </c>
      <c r="AB876" s="228" t="str">
        <f t="shared" si="124"/>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2"/>
        <v/>
      </c>
      <c r="T877" s="181" t="str">
        <f ca="1">IF(B877="","",IF(ISERROR(MATCH($J877,SorP!$B$1:$B$6226,0)),"",INDIRECT("'SorP'!$A$"&amp;MATCH($S877&amp;$J877,SorP!C:C,0))))</f>
        <v/>
      </c>
      <c r="U877" s="201"/>
      <c r="V877" s="226" t="e">
        <f>IF(C877="",NA(),IF(OR(C877="Smelter not listed",C877="Smelter not yet identified"),MATCH($B877&amp;$D877,'Smelter Look-up'!$J:$J,0),MATCH($B877&amp;$C877,'Smelter Look-up'!$J:$J,0)))</f>
        <v>#N/A</v>
      </c>
      <c r="X877" s="227">
        <f t="shared" ca="1" si="123"/>
        <v>0</v>
      </c>
      <c r="AB877" s="228" t="str">
        <f t="shared" si="124"/>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2"/>
        <v/>
      </c>
      <c r="T878" s="181" t="str">
        <f ca="1">IF(B878="","",IF(ISERROR(MATCH($J878,SorP!$B$1:$B$6226,0)),"",INDIRECT("'SorP'!$A$"&amp;MATCH($S878&amp;$J878,SorP!C:C,0))))</f>
        <v/>
      </c>
      <c r="U878" s="201"/>
      <c r="V878" s="226" t="e">
        <f>IF(C878="",NA(),IF(OR(C878="Smelter not listed",C878="Smelter not yet identified"),MATCH($B878&amp;$D878,'Smelter Look-up'!$J:$J,0),MATCH($B878&amp;$C878,'Smelter Look-up'!$J:$J,0)))</f>
        <v>#N/A</v>
      </c>
      <c r="X878" s="227">
        <f t="shared" ca="1" si="123"/>
        <v>0</v>
      </c>
      <c r="AB878" s="228" t="str">
        <f t="shared" si="124"/>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2"/>
        <v/>
      </c>
      <c r="T879" s="181" t="str">
        <f ca="1">IF(B879="","",IF(ISERROR(MATCH($J879,SorP!$B$1:$B$6226,0)),"",INDIRECT("'SorP'!$A$"&amp;MATCH($S879&amp;$J879,SorP!C:C,0))))</f>
        <v/>
      </c>
      <c r="U879" s="201"/>
      <c r="V879" s="226" t="e">
        <f>IF(C879="",NA(),IF(OR(C879="Smelter not listed",C879="Smelter not yet identified"),MATCH($B879&amp;$D879,'Smelter Look-up'!$J:$J,0),MATCH($B879&amp;$C879,'Smelter Look-up'!$J:$J,0)))</f>
        <v>#N/A</v>
      </c>
      <c r="X879" s="227">
        <f t="shared" ca="1" si="123"/>
        <v>0</v>
      </c>
      <c r="AB879" s="228" t="str">
        <f t="shared" si="124"/>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2"/>
        <v/>
      </c>
      <c r="T880" s="181" t="str">
        <f ca="1">IF(B880="","",IF(ISERROR(MATCH($J880,SorP!$B$1:$B$6226,0)),"",INDIRECT("'SorP'!$A$"&amp;MATCH($S880&amp;$J880,SorP!C:C,0))))</f>
        <v/>
      </c>
      <c r="U880" s="201"/>
      <c r="V880" s="226" t="e">
        <f>IF(C880="",NA(),IF(OR(C880="Smelter not listed",C880="Smelter not yet identified"),MATCH($B880&amp;$D880,'Smelter Look-up'!$J:$J,0),MATCH($B880&amp;$C880,'Smelter Look-up'!$J:$J,0)))</f>
        <v>#N/A</v>
      </c>
      <c r="X880" s="227">
        <f t="shared" ca="1" si="123"/>
        <v>0</v>
      </c>
      <c r="AB880" s="228" t="str">
        <f t="shared" si="124"/>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2"/>
        <v/>
      </c>
      <c r="T881" s="181" t="str">
        <f ca="1">IF(B881="","",IF(ISERROR(MATCH($J881,SorP!$B$1:$B$6226,0)),"",INDIRECT("'SorP'!$A$"&amp;MATCH($S881&amp;$J881,SorP!C:C,0))))</f>
        <v/>
      </c>
      <c r="U881" s="201"/>
      <c r="V881" s="226" t="e">
        <f>IF(C881="",NA(),IF(OR(C881="Smelter not listed",C881="Smelter not yet identified"),MATCH($B881&amp;$D881,'Smelter Look-up'!$J:$J,0),MATCH($B881&amp;$C881,'Smelter Look-up'!$J:$J,0)))</f>
        <v>#N/A</v>
      </c>
      <c r="X881" s="227">
        <f t="shared" ca="1" si="123"/>
        <v>0</v>
      </c>
      <c r="AB881" s="228" t="str">
        <f t="shared" si="124"/>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2"/>
        <v/>
      </c>
      <c r="T882" s="181" t="str">
        <f ca="1">IF(B882="","",IF(ISERROR(MATCH($J882,SorP!$B$1:$B$6226,0)),"",INDIRECT("'SorP'!$A$"&amp;MATCH($S882&amp;$J882,SorP!C:C,0))))</f>
        <v/>
      </c>
      <c r="U882" s="201"/>
      <c r="V882" s="226" t="e">
        <f>IF(C882="",NA(),IF(OR(C882="Smelter not listed",C882="Smelter not yet identified"),MATCH($B882&amp;$D882,'Smelter Look-up'!$J:$J,0),MATCH($B882&amp;$C882,'Smelter Look-up'!$J:$J,0)))</f>
        <v>#N/A</v>
      </c>
      <c r="X882" s="227">
        <f t="shared" ca="1" si="123"/>
        <v>0</v>
      </c>
      <c r="AB882" s="228" t="str">
        <f t="shared" si="124"/>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2"/>
        <v/>
      </c>
      <c r="T883" s="181" t="str">
        <f ca="1">IF(B883="","",IF(ISERROR(MATCH($J883,SorP!$B$1:$B$6226,0)),"",INDIRECT("'SorP'!$A$"&amp;MATCH($S883&amp;$J883,SorP!C:C,0))))</f>
        <v/>
      </c>
      <c r="U883" s="201"/>
      <c r="V883" s="226" t="e">
        <f>IF(C883="",NA(),IF(OR(C883="Smelter not listed",C883="Smelter not yet identified"),MATCH($B883&amp;$D883,'Smelter Look-up'!$J:$J,0),MATCH($B883&amp;$C883,'Smelter Look-up'!$J:$J,0)))</f>
        <v>#N/A</v>
      </c>
      <c r="X883" s="227">
        <f t="shared" ca="1" si="123"/>
        <v>0</v>
      </c>
      <c r="AB883" s="228" t="str">
        <f t="shared" si="124"/>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2"/>
        <v/>
      </c>
      <c r="T884" s="181" t="str">
        <f ca="1">IF(B884="","",IF(ISERROR(MATCH($J884,SorP!$B$1:$B$6226,0)),"",INDIRECT("'SorP'!$A$"&amp;MATCH($S884&amp;$J884,SorP!C:C,0))))</f>
        <v/>
      </c>
      <c r="U884" s="201"/>
      <c r="V884" s="226" t="e">
        <f>IF(C884="",NA(),IF(OR(C884="Smelter not listed",C884="Smelter not yet identified"),MATCH($B884&amp;$D884,'Smelter Look-up'!$J:$J,0),MATCH($B884&amp;$C884,'Smelter Look-up'!$J:$J,0)))</f>
        <v>#N/A</v>
      </c>
      <c r="X884" s="227">
        <f t="shared" ca="1" si="123"/>
        <v>0</v>
      </c>
      <c r="AB884" s="228" t="str">
        <f t="shared" si="124"/>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2"/>
        <v/>
      </c>
      <c r="T885" s="181" t="str">
        <f ca="1">IF(B885="","",IF(ISERROR(MATCH($J885,SorP!$B$1:$B$6226,0)),"",INDIRECT("'SorP'!$A$"&amp;MATCH($S885&amp;$J885,SorP!C:C,0))))</f>
        <v/>
      </c>
      <c r="U885" s="201"/>
      <c r="V885" s="226" t="e">
        <f>IF(C885="",NA(),IF(OR(C885="Smelter not listed",C885="Smelter not yet identified"),MATCH($B885&amp;$D885,'Smelter Look-up'!$J:$J,0),MATCH($B885&amp;$C885,'Smelter Look-up'!$J:$J,0)))</f>
        <v>#N/A</v>
      </c>
      <c r="X885" s="227">
        <f t="shared" ca="1" si="123"/>
        <v>0</v>
      </c>
      <c r="AB885" s="228" t="str">
        <f t="shared" si="124"/>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2"/>
        <v/>
      </c>
      <c r="T886" s="181" t="str">
        <f ca="1">IF(B886="","",IF(ISERROR(MATCH($J886,SorP!$B$1:$B$6226,0)),"",INDIRECT("'SorP'!$A$"&amp;MATCH($S886&amp;$J886,SorP!C:C,0))))</f>
        <v/>
      </c>
      <c r="U886" s="201"/>
      <c r="V886" s="226" t="e">
        <f>IF(C886="",NA(),IF(OR(C886="Smelter not listed",C886="Smelter not yet identified"),MATCH($B886&amp;$D886,'Smelter Look-up'!$J:$J,0),MATCH($B886&amp;$C886,'Smelter Look-up'!$J:$J,0)))</f>
        <v>#N/A</v>
      </c>
      <c r="X886" s="227">
        <f t="shared" ca="1" si="123"/>
        <v>0</v>
      </c>
      <c r="AB886" s="228" t="str">
        <f t="shared" si="124"/>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2"/>
        <v/>
      </c>
      <c r="T887" s="181" t="str">
        <f ca="1">IF(B887="","",IF(ISERROR(MATCH($J887,SorP!$B$1:$B$6226,0)),"",INDIRECT("'SorP'!$A$"&amp;MATCH($S887&amp;$J887,SorP!C:C,0))))</f>
        <v/>
      </c>
      <c r="U887" s="201"/>
      <c r="V887" s="226" t="e">
        <f>IF(C887="",NA(),IF(OR(C887="Smelter not listed",C887="Smelter not yet identified"),MATCH($B887&amp;$D887,'Smelter Look-up'!$J:$J,0),MATCH($B887&amp;$C887,'Smelter Look-up'!$J:$J,0)))</f>
        <v>#N/A</v>
      </c>
      <c r="X887" s="227">
        <f t="shared" ca="1" si="123"/>
        <v>0</v>
      </c>
      <c r="AB887" s="228" t="str">
        <f t="shared" si="124"/>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2"/>
        <v/>
      </c>
      <c r="T888" s="181" t="str">
        <f ca="1">IF(B888="","",IF(ISERROR(MATCH($J888,SorP!$B$1:$B$6226,0)),"",INDIRECT("'SorP'!$A$"&amp;MATCH($S888&amp;$J888,SorP!C:C,0))))</f>
        <v/>
      </c>
      <c r="U888" s="201"/>
      <c r="V888" s="226" t="e">
        <f>IF(C888="",NA(),IF(OR(C888="Smelter not listed",C888="Smelter not yet identified"),MATCH($B888&amp;$D888,'Smelter Look-up'!$J:$J,0),MATCH($B888&amp;$C888,'Smelter Look-up'!$J:$J,0)))</f>
        <v>#N/A</v>
      </c>
      <c r="X888" s="227">
        <f t="shared" ca="1" si="123"/>
        <v>0</v>
      </c>
      <c r="AB888" s="228" t="str">
        <f t="shared" si="124"/>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2"/>
        <v/>
      </c>
      <c r="T889" s="181" t="str">
        <f ca="1">IF(B889="","",IF(ISERROR(MATCH($J889,SorP!$B$1:$B$6226,0)),"",INDIRECT("'SorP'!$A$"&amp;MATCH($S889&amp;$J889,SorP!C:C,0))))</f>
        <v/>
      </c>
      <c r="U889" s="201"/>
      <c r="V889" s="226" t="e">
        <f>IF(C889="",NA(),IF(OR(C889="Smelter not listed",C889="Smelter not yet identified"),MATCH($B889&amp;$D889,'Smelter Look-up'!$J:$J,0),MATCH($B889&amp;$C889,'Smelter Look-up'!$J:$J,0)))</f>
        <v>#N/A</v>
      </c>
      <c r="X889" s="227">
        <f t="shared" ca="1" si="123"/>
        <v>0</v>
      </c>
      <c r="AB889" s="228" t="str">
        <f t="shared" si="124"/>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2"/>
        <v/>
      </c>
      <c r="T890" s="181" t="str">
        <f ca="1">IF(B890="","",IF(ISERROR(MATCH($J890,SorP!$B$1:$B$6226,0)),"",INDIRECT("'SorP'!$A$"&amp;MATCH($S890&amp;$J890,SorP!C:C,0))))</f>
        <v/>
      </c>
      <c r="U890" s="201"/>
      <c r="V890" s="226" t="e">
        <f>IF(C890="",NA(),IF(OR(C890="Smelter not listed",C890="Smelter not yet identified"),MATCH($B890&amp;$D890,'Smelter Look-up'!$J:$J,0),MATCH($B890&amp;$C890,'Smelter Look-up'!$J:$J,0)))</f>
        <v>#N/A</v>
      </c>
      <c r="X890" s="227">
        <f t="shared" ca="1" si="123"/>
        <v>0</v>
      </c>
      <c r="AB890" s="228" t="str">
        <f t="shared" si="124"/>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5">IF(B891="","",IF(ISERROR(MATCH($E891,CL,0)),"Unknown",INDIRECT("'C'!$A$"&amp;MATCH($E891,CL,0)+1)))</f>
        <v/>
      </c>
      <c r="T891" s="181" t="str">
        <f ca="1">IF(B891="","",IF(ISERROR(MATCH($J891,SorP!$B$1:$B$6226,0)),"",INDIRECT("'SorP'!$A$"&amp;MATCH($S891&amp;$J891,SorP!C:C,0))))</f>
        <v/>
      </c>
      <c r="U891" s="201"/>
      <c r="V891" s="226" t="e">
        <f>IF(C891="",NA(),IF(OR(C891="Smelter not listed",C891="Smelter not yet identified"),MATCH($B891&amp;$D891,'Smelter Look-up'!$J:$J,0),MATCH($B891&amp;$C891,'Smelter Look-up'!$J:$J,0)))</f>
        <v>#N/A</v>
      </c>
      <c r="X891" s="227">
        <f t="shared" ref="X891" ca="1" si="126">IF(AND(C891="Smelter not listed",OR(LEN(D891)=0,LEN(E891)=0)),1,0)</f>
        <v>0</v>
      </c>
      <c r="AB891" s="228" t="str">
        <f t="shared" ref="AB891" si="127">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8">IF(B892="","",IF(ISERROR(MATCH($E892,CL,0)),"Unknown",INDIRECT("'C'!$A$"&amp;MATCH($E892,CL,0)+1)))</f>
        <v/>
      </c>
      <c r="T892" s="181" t="str">
        <f ca="1">IF(B892="","",IF(ISERROR(MATCH($J892,SorP!$B$1:$B$6226,0)),"",INDIRECT("'SorP'!$A$"&amp;MATCH($S892&amp;$J892,SorP!C:C,0))))</f>
        <v/>
      </c>
      <c r="U892" s="201"/>
      <c r="V892" s="226" t="e">
        <f>IF(C892="",NA(),IF(OR(C892="Smelter not listed",C892="Smelter not yet identified"),MATCH($B892&amp;$D892,'Smelter Look-up'!$J:$J,0),MATCH($B892&amp;$C892,'Smelter Look-up'!$J:$J,0)))</f>
        <v>#N/A</v>
      </c>
      <c r="X892" s="227">
        <f t="shared" ref="X892:X923" ca="1" si="129">IF(AND(C892="Smelter not listed",OR(LEN(D892)=0,LEN(E892)=0)),1,0)</f>
        <v>0</v>
      </c>
      <c r="AB892" s="228" t="str">
        <f t="shared" ref="AB892:AB923" si="130">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8"/>
        <v/>
      </c>
      <c r="T893" s="181" t="str">
        <f ca="1">IF(B893="","",IF(ISERROR(MATCH($J893,SorP!$B$1:$B$6226,0)),"",INDIRECT("'SorP'!$A$"&amp;MATCH($S893&amp;$J893,SorP!C:C,0))))</f>
        <v/>
      </c>
      <c r="U893" s="201"/>
      <c r="V893" s="226" t="e">
        <f>IF(C893="",NA(),IF(OR(C893="Smelter not listed",C893="Smelter not yet identified"),MATCH($B893&amp;$D893,'Smelter Look-up'!$J:$J,0),MATCH($B893&amp;$C893,'Smelter Look-up'!$J:$J,0)))</f>
        <v>#N/A</v>
      </c>
      <c r="X893" s="227">
        <f t="shared" ca="1" si="129"/>
        <v>0</v>
      </c>
      <c r="AB893" s="228" t="str">
        <f t="shared" si="130"/>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8"/>
        <v/>
      </c>
      <c r="T894" s="181" t="str">
        <f ca="1">IF(B894="","",IF(ISERROR(MATCH($J894,SorP!$B$1:$B$6226,0)),"",INDIRECT("'SorP'!$A$"&amp;MATCH($S894&amp;$J894,SorP!C:C,0))))</f>
        <v/>
      </c>
      <c r="U894" s="201"/>
      <c r="V894" s="226" t="e">
        <f>IF(C894="",NA(),IF(OR(C894="Smelter not listed",C894="Smelter not yet identified"),MATCH($B894&amp;$D894,'Smelter Look-up'!$J:$J,0),MATCH($B894&amp;$C894,'Smelter Look-up'!$J:$J,0)))</f>
        <v>#N/A</v>
      </c>
      <c r="X894" s="227">
        <f t="shared" ca="1" si="129"/>
        <v>0</v>
      </c>
      <c r="AB894" s="228" t="str">
        <f t="shared" si="130"/>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8"/>
        <v/>
      </c>
      <c r="T895" s="181" t="str">
        <f ca="1">IF(B895="","",IF(ISERROR(MATCH($J895,SorP!$B$1:$B$6226,0)),"",INDIRECT("'SorP'!$A$"&amp;MATCH($S895&amp;$J895,SorP!C:C,0))))</f>
        <v/>
      </c>
      <c r="U895" s="201"/>
      <c r="V895" s="226" t="e">
        <f>IF(C895="",NA(),IF(OR(C895="Smelter not listed",C895="Smelter not yet identified"),MATCH($B895&amp;$D895,'Smelter Look-up'!$J:$J,0),MATCH($B895&amp;$C895,'Smelter Look-up'!$J:$J,0)))</f>
        <v>#N/A</v>
      </c>
      <c r="X895" s="227">
        <f t="shared" ca="1" si="129"/>
        <v>0</v>
      </c>
      <c r="AB895" s="228" t="str">
        <f t="shared" si="130"/>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8"/>
        <v/>
      </c>
      <c r="T896" s="181" t="str">
        <f ca="1">IF(B896="","",IF(ISERROR(MATCH($J896,SorP!$B$1:$B$6226,0)),"",INDIRECT("'SorP'!$A$"&amp;MATCH($S896&amp;$J896,SorP!C:C,0))))</f>
        <v/>
      </c>
      <c r="U896" s="201"/>
      <c r="V896" s="226" t="e">
        <f>IF(C896="",NA(),IF(OR(C896="Smelter not listed",C896="Smelter not yet identified"),MATCH($B896&amp;$D896,'Smelter Look-up'!$J:$J,0),MATCH($B896&amp;$C896,'Smelter Look-up'!$J:$J,0)))</f>
        <v>#N/A</v>
      </c>
      <c r="X896" s="227">
        <f t="shared" ca="1" si="129"/>
        <v>0</v>
      </c>
      <c r="AB896" s="228" t="str">
        <f t="shared" si="130"/>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8"/>
        <v/>
      </c>
      <c r="T897" s="181" t="str">
        <f ca="1">IF(B897="","",IF(ISERROR(MATCH($J897,SorP!$B$1:$B$6226,0)),"",INDIRECT("'SorP'!$A$"&amp;MATCH($S897&amp;$J897,SorP!C:C,0))))</f>
        <v/>
      </c>
      <c r="U897" s="201"/>
      <c r="V897" s="226" t="e">
        <f>IF(C897="",NA(),IF(OR(C897="Smelter not listed",C897="Smelter not yet identified"),MATCH($B897&amp;$D897,'Smelter Look-up'!$J:$J,0),MATCH($B897&amp;$C897,'Smelter Look-up'!$J:$J,0)))</f>
        <v>#N/A</v>
      </c>
      <c r="X897" s="227">
        <f t="shared" ca="1" si="129"/>
        <v>0</v>
      </c>
      <c r="AB897" s="228" t="str">
        <f t="shared" si="130"/>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8"/>
        <v/>
      </c>
      <c r="T898" s="181" t="str">
        <f ca="1">IF(B898="","",IF(ISERROR(MATCH($J898,SorP!$B$1:$B$6226,0)),"",INDIRECT("'SorP'!$A$"&amp;MATCH($S898&amp;$J898,SorP!C:C,0))))</f>
        <v/>
      </c>
      <c r="U898" s="201"/>
      <c r="V898" s="226" t="e">
        <f>IF(C898="",NA(),IF(OR(C898="Smelter not listed",C898="Smelter not yet identified"),MATCH($B898&amp;$D898,'Smelter Look-up'!$J:$J,0),MATCH($B898&amp;$C898,'Smelter Look-up'!$J:$J,0)))</f>
        <v>#N/A</v>
      </c>
      <c r="X898" s="227">
        <f t="shared" ca="1" si="129"/>
        <v>0</v>
      </c>
      <c r="AB898" s="228" t="str">
        <f t="shared" si="130"/>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8"/>
        <v/>
      </c>
      <c r="T899" s="181" t="str">
        <f ca="1">IF(B899="","",IF(ISERROR(MATCH($J899,SorP!$B$1:$B$6226,0)),"",INDIRECT("'SorP'!$A$"&amp;MATCH($S899&amp;$J899,SorP!C:C,0))))</f>
        <v/>
      </c>
      <c r="U899" s="201"/>
      <c r="V899" s="226" t="e">
        <f>IF(C899="",NA(),IF(OR(C899="Smelter not listed",C899="Smelter not yet identified"),MATCH($B899&amp;$D899,'Smelter Look-up'!$J:$J,0),MATCH($B899&amp;$C899,'Smelter Look-up'!$J:$J,0)))</f>
        <v>#N/A</v>
      </c>
      <c r="X899" s="227">
        <f t="shared" ca="1" si="129"/>
        <v>0</v>
      </c>
      <c r="AB899" s="228" t="str">
        <f t="shared" si="130"/>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8"/>
        <v/>
      </c>
      <c r="T900" s="181" t="str">
        <f ca="1">IF(B900="","",IF(ISERROR(MATCH($J900,SorP!$B$1:$B$6226,0)),"",INDIRECT("'SorP'!$A$"&amp;MATCH($S900&amp;$J900,SorP!C:C,0))))</f>
        <v/>
      </c>
      <c r="U900" s="201"/>
      <c r="V900" s="226" t="e">
        <f>IF(C900="",NA(),IF(OR(C900="Smelter not listed",C900="Smelter not yet identified"),MATCH($B900&amp;$D900,'Smelter Look-up'!$J:$J,0),MATCH($B900&amp;$C900,'Smelter Look-up'!$J:$J,0)))</f>
        <v>#N/A</v>
      </c>
      <c r="X900" s="227">
        <f t="shared" ca="1" si="129"/>
        <v>0</v>
      </c>
      <c r="AB900" s="228" t="str">
        <f t="shared" si="130"/>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8"/>
        <v/>
      </c>
      <c r="T901" s="181" t="str">
        <f ca="1">IF(B901="","",IF(ISERROR(MATCH($J901,SorP!$B$1:$B$6226,0)),"",INDIRECT("'SorP'!$A$"&amp;MATCH($S901&amp;$J901,SorP!C:C,0))))</f>
        <v/>
      </c>
      <c r="U901" s="201"/>
      <c r="V901" s="226" t="e">
        <f>IF(C901="",NA(),IF(OR(C901="Smelter not listed",C901="Smelter not yet identified"),MATCH($B901&amp;$D901,'Smelter Look-up'!$J:$J,0),MATCH($B901&amp;$C901,'Smelter Look-up'!$J:$J,0)))</f>
        <v>#N/A</v>
      </c>
      <c r="X901" s="227">
        <f t="shared" ca="1" si="129"/>
        <v>0</v>
      </c>
      <c r="AB901" s="228" t="str">
        <f t="shared" si="130"/>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8"/>
        <v/>
      </c>
      <c r="T902" s="181" t="str">
        <f ca="1">IF(B902="","",IF(ISERROR(MATCH($J902,SorP!$B$1:$B$6226,0)),"",INDIRECT("'SorP'!$A$"&amp;MATCH($S902&amp;$J902,SorP!C:C,0))))</f>
        <v/>
      </c>
      <c r="U902" s="201"/>
      <c r="V902" s="226" t="e">
        <f>IF(C902="",NA(),IF(OR(C902="Smelter not listed",C902="Smelter not yet identified"),MATCH($B902&amp;$D902,'Smelter Look-up'!$J:$J,0),MATCH($B902&amp;$C902,'Smelter Look-up'!$J:$J,0)))</f>
        <v>#N/A</v>
      </c>
      <c r="X902" s="227">
        <f t="shared" ca="1" si="129"/>
        <v>0</v>
      </c>
      <c r="AB902" s="228" t="str">
        <f t="shared" si="130"/>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8"/>
        <v/>
      </c>
      <c r="T903" s="181" t="str">
        <f ca="1">IF(B903="","",IF(ISERROR(MATCH($J903,SorP!$B$1:$B$6226,0)),"",INDIRECT("'SorP'!$A$"&amp;MATCH($S903&amp;$J903,SorP!C:C,0))))</f>
        <v/>
      </c>
      <c r="U903" s="201"/>
      <c r="V903" s="226" t="e">
        <f>IF(C903="",NA(),IF(OR(C903="Smelter not listed",C903="Smelter not yet identified"),MATCH($B903&amp;$D903,'Smelter Look-up'!$J:$J,0),MATCH($B903&amp;$C903,'Smelter Look-up'!$J:$J,0)))</f>
        <v>#N/A</v>
      </c>
      <c r="X903" s="227">
        <f t="shared" ca="1" si="129"/>
        <v>0</v>
      </c>
      <c r="AB903" s="228" t="str">
        <f t="shared" si="130"/>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8"/>
        <v/>
      </c>
      <c r="T904" s="181" t="str">
        <f ca="1">IF(B904="","",IF(ISERROR(MATCH($J904,SorP!$B$1:$B$6226,0)),"",INDIRECT("'SorP'!$A$"&amp;MATCH($S904&amp;$J904,SorP!C:C,0))))</f>
        <v/>
      </c>
      <c r="U904" s="201"/>
      <c r="V904" s="226" t="e">
        <f>IF(C904="",NA(),IF(OR(C904="Smelter not listed",C904="Smelter not yet identified"),MATCH($B904&amp;$D904,'Smelter Look-up'!$J:$J,0),MATCH($B904&amp;$C904,'Smelter Look-up'!$J:$J,0)))</f>
        <v>#N/A</v>
      </c>
      <c r="X904" s="227">
        <f t="shared" ca="1" si="129"/>
        <v>0</v>
      </c>
      <c r="AB904" s="228" t="str">
        <f t="shared" si="130"/>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8"/>
        <v/>
      </c>
      <c r="T905" s="181" t="str">
        <f ca="1">IF(B905="","",IF(ISERROR(MATCH($J905,SorP!$B$1:$B$6226,0)),"",INDIRECT("'SorP'!$A$"&amp;MATCH($S905&amp;$J905,SorP!C:C,0))))</f>
        <v/>
      </c>
      <c r="U905" s="201"/>
      <c r="V905" s="226" t="e">
        <f>IF(C905="",NA(),IF(OR(C905="Smelter not listed",C905="Smelter not yet identified"),MATCH($B905&amp;$D905,'Smelter Look-up'!$J:$J,0),MATCH($B905&amp;$C905,'Smelter Look-up'!$J:$J,0)))</f>
        <v>#N/A</v>
      </c>
      <c r="X905" s="227">
        <f t="shared" ca="1" si="129"/>
        <v>0</v>
      </c>
      <c r="AB905" s="228" t="str">
        <f t="shared" si="130"/>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8"/>
        <v/>
      </c>
      <c r="T906" s="181" t="str">
        <f ca="1">IF(B906="","",IF(ISERROR(MATCH($J906,SorP!$B$1:$B$6226,0)),"",INDIRECT("'SorP'!$A$"&amp;MATCH($S906&amp;$J906,SorP!C:C,0))))</f>
        <v/>
      </c>
      <c r="U906" s="201"/>
      <c r="V906" s="226" t="e">
        <f>IF(C906="",NA(),IF(OR(C906="Smelter not listed",C906="Smelter not yet identified"),MATCH($B906&amp;$D906,'Smelter Look-up'!$J:$J,0),MATCH($B906&amp;$C906,'Smelter Look-up'!$J:$J,0)))</f>
        <v>#N/A</v>
      </c>
      <c r="X906" s="227">
        <f t="shared" ca="1" si="129"/>
        <v>0</v>
      </c>
      <c r="AB906" s="228" t="str">
        <f t="shared" si="130"/>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8"/>
        <v/>
      </c>
      <c r="T907" s="181" t="str">
        <f ca="1">IF(B907="","",IF(ISERROR(MATCH($J907,SorP!$B$1:$B$6226,0)),"",INDIRECT("'SorP'!$A$"&amp;MATCH($S907&amp;$J907,SorP!C:C,0))))</f>
        <v/>
      </c>
      <c r="U907" s="201"/>
      <c r="V907" s="226" t="e">
        <f>IF(C907="",NA(),IF(OR(C907="Smelter not listed",C907="Smelter not yet identified"),MATCH($B907&amp;$D907,'Smelter Look-up'!$J:$J,0),MATCH($B907&amp;$C907,'Smelter Look-up'!$J:$J,0)))</f>
        <v>#N/A</v>
      </c>
      <c r="X907" s="227">
        <f t="shared" ca="1" si="129"/>
        <v>0</v>
      </c>
      <c r="AB907" s="228" t="str">
        <f t="shared" si="130"/>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8"/>
        <v/>
      </c>
      <c r="T908" s="181" t="str">
        <f ca="1">IF(B908="","",IF(ISERROR(MATCH($J908,SorP!$B$1:$B$6226,0)),"",INDIRECT("'SorP'!$A$"&amp;MATCH($S908&amp;$J908,SorP!C:C,0))))</f>
        <v/>
      </c>
      <c r="U908" s="201"/>
      <c r="V908" s="226" t="e">
        <f>IF(C908="",NA(),IF(OR(C908="Smelter not listed",C908="Smelter not yet identified"),MATCH($B908&amp;$D908,'Smelter Look-up'!$J:$J,0),MATCH($B908&amp;$C908,'Smelter Look-up'!$J:$J,0)))</f>
        <v>#N/A</v>
      </c>
      <c r="X908" s="227">
        <f t="shared" ca="1" si="129"/>
        <v>0</v>
      </c>
      <c r="AB908" s="228" t="str">
        <f t="shared" si="130"/>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8"/>
        <v/>
      </c>
      <c r="T909" s="181" t="str">
        <f ca="1">IF(B909="","",IF(ISERROR(MATCH($J909,SorP!$B$1:$B$6226,0)),"",INDIRECT("'SorP'!$A$"&amp;MATCH($S909&amp;$J909,SorP!C:C,0))))</f>
        <v/>
      </c>
      <c r="U909" s="201"/>
      <c r="V909" s="226" t="e">
        <f>IF(C909="",NA(),IF(OR(C909="Smelter not listed",C909="Smelter not yet identified"),MATCH($B909&amp;$D909,'Smelter Look-up'!$J:$J,0),MATCH($B909&amp;$C909,'Smelter Look-up'!$J:$J,0)))</f>
        <v>#N/A</v>
      </c>
      <c r="X909" s="227">
        <f t="shared" ca="1" si="129"/>
        <v>0</v>
      </c>
      <c r="AB909" s="228" t="str">
        <f t="shared" si="130"/>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8"/>
        <v/>
      </c>
      <c r="T910" s="181" t="str">
        <f ca="1">IF(B910="","",IF(ISERROR(MATCH($J910,SorP!$B$1:$B$6226,0)),"",INDIRECT("'SorP'!$A$"&amp;MATCH($S910&amp;$J910,SorP!C:C,0))))</f>
        <v/>
      </c>
      <c r="U910" s="201"/>
      <c r="V910" s="226" t="e">
        <f>IF(C910="",NA(),IF(OR(C910="Smelter not listed",C910="Smelter not yet identified"),MATCH($B910&amp;$D910,'Smelter Look-up'!$J:$J,0),MATCH($B910&amp;$C910,'Smelter Look-up'!$J:$J,0)))</f>
        <v>#N/A</v>
      </c>
      <c r="X910" s="227">
        <f t="shared" ca="1" si="129"/>
        <v>0</v>
      </c>
      <c r="AB910" s="228" t="str">
        <f t="shared" si="130"/>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8"/>
        <v/>
      </c>
      <c r="T911" s="181" t="str">
        <f ca="1">IF(B911="","",IF(ISERROR(MATCH($J911,SorP!$B$1:$B$6226,0)),"",INDIRECT("'SorP'!$A$"&amp;MATCH($S911&amp;$J911,SorP!C:C,0))))</f>
        <v/>
      </c>
      <c r="U911" s="201"/>
      <c r="V911" s="226" t="e">
        <f>IF(C911="",NA(),IF(OR(C911="Smelter not listed",C911="Smelter not yet identified"),MATCH($B911&amp;$D911,'Smelter Look-up'!$J:$J,0),MATCH($B911&amp;$C911,'Smelter Look-up'!$J:$J,0)))</f>
        <v>#N/A</v>
      </c>
      <c r="X911" s="227">
        <f t="shared" ca="1" si="129"/>
        <v>0</v>
      </c>
      <c r="AB911" s="228" t="str">
        <f t="shared" si="130"/>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8"/>
        <v/>
      </c>
      <c r="T912" s="181" t="str">
        <f ca="1">IF(B912="","",IF(ISERROR(MATCH($J912,SorP!$B$1:$B$6226,0)),"",INDIRECT("'SorP'!$A$"&amp;MATCH($S912&amp;$J912,SorP!C:C,0))))</f>
        <v/>
      </c>
      <c r="U912" s="201"/>
      <c r="V912" s="226" t="e">
        <f>IF(C912="",NA(),IF(OR(C912="Smelter not listed",C912="Smelter not yet identified"),MATCH($B912&amp;$D912,'Smelter Look-up'!$J:$J,0),MATCH($B912&amp;$C912,'Smelter Look-up'!$J:$J,0)))</f>
        <v>#N/A</v>
      </c>
      <c r="X912" s="227">
        <f t="shared" ca="1" si="129"/>
        <v>0</v>
      </c>
      <c r="AB912" s="228" t="str">
        <f t="shared" si="130"/>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8"/>
        <v/>
      </c>
      <c r="T913" s="181" t="str">
        <f ca="1">IF(B913="","",IF(ISERROR(MATCH($J913,SorP!$B$1:$B$6226,0)),"",INDIRECT("'SorP'!$A$"&amp;MATCH($S913&amp;$J913,SorP!C:C,0))))</f>
        <v/>
      </c>
      <c r="U913" s="201"/>
      <c r="V913" s="226" t="e">
        <f>IF(C913="",NA(),IF(OR(C913="Smelter not listed",C913="Smelter not yet identified"),MATCH($B913&amp;$D913,'Smelter Look-up'!$J:$J,0),MATCH($B913&amp;$C913,'Smelter Look-up'!$J:$J,0)))</f>
        <v>#N/A</v>
      </c>
      <c r="X913" s="227">
        <f t="shared" ca="1" si="129"/>
        <v>0</v>
      </c>
      <c r="AB913" s="228" t="str">
        <f t="shared" si="130"/>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8"/>
        <v/>
      </c>
      <c r="T914" s="181" t="str">
        <f ca="1">IF(B914="","",IF(ISERROR(MATCH($J914,SorP!$B$1:$B$6226,0)),"",INDIRECT("'SorP'!$A$"&amp;MATCH($S914&amp;$J914,SorP!C:C,0))))</f>
        <v/>
      </c>
      <c r="U914" s="201"/>
      <c r="V914" s="226" t="e">
        <f>IF(C914="",NA(),IF(OR(C914="Smelter not listed",C914="Smelter not yet identified"),MATCH($B914&amp;$D914,'Smelter Look-up'!$J:$J,0),MATCH($B914&amp;$C914,'Smelter Look-up'!$J:$J,0)))</f>
        <v>#N/A</v>
      </c>
      <c r="X914" s="227">
        <f t="shared" ca="1" si="129"/>
        <v>0</v>
      </c>
      <c r="AB914" s="228" t="str">
        <f t="shared" si="130"/>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8"/>
        <v/>
      </c>
      <c r="T915" s="181" t="str">
        <f ca="1">IF(B915="","",IF(ISERROR(MATCH($J915,SorP!$B$1:$B$6226,0)),"",INDIRECT("'SorP'!$A$"&amp;MATCH($S915&amp;$J915,SorP!C:C,0))))</f>
        <v/>
      </c>
      <c r="U915" s="201"/>
      <c r="V915" s="226" t="e">
        <f>IF(C915="",NA(),IF(OR(C915="Smelter not listed",C915="Smelter not yet identified"),MATCH($B915&amp;$D915,'Smelter Look-up'!$J:$J,0),MATCH($B915&amp;$C915,'Smelter Look-up'!$J:$J,0)))</f>
        <v>#N/A</v>
      </c>
      <c r="X915" s="227">
        <f t="shared" ca="1" si="129"/>
        <v>0</v>
      </c>
      <c r="AB915" s="228" t="str">
        <f t="shared" si="130"/>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8"/>
        <v/>
      </c>
      <c r="T916" s="181" t="str">
        <f ca="1">IF(B916="","",IF(ISERROR(MATCH($J916,SorP!$B$1:$B$6226,0)),"",INDIRECT("'SorP'!$A$"&amp;MATCH($S916&amp;$J916,SorP!C:C,0))))</f>
        <v/>
      </c>
      <c r="U916" s="201"/>
      <c r="V916" s="226" t="e">
        <f>IF(C916="",NA(),IF(OR(C916="Smelter not listed",C916="Smelter not yet identified"),MATCH($B916&amp;$D916,'Smelter Look-up'!$J:$J,0),MATCH($B916&amp;$C916,'Smelter Look-up'!$J:$J,0)))</f>
        <v>#N/A</v>
      </c>
      <c r="X916" s="227">
        <f t="shared" ca="1" si="129"/>
        <v>0</v>
      </c>
      <c r="AB916" s="228" t="str">
        <f t="shared" si="130"/>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8"/>
        <v/>
      </c>
      <c r="T917" s="181" t="str">
        <f ca="1">IF(B917="","",IF(ISERROR(MATCH($J917,SorP!$B$1:$B$6226,0)),"",INDIRECT("'SorP'!$A$"&amp;MATCH($S917&amp;$J917,SorP!C:C,0))))</f>
        <v/>
      </c>
      <c r="U917" s="201"/>
      <c r="V917" s="226" t="e">
        <f>IF(C917="",NA(),IF(OR(C917="Smelter not listed",C917="Smelter not yet identified"),MATCH($B917&amp;$D917,'Smelter Look-up'!$J:$J,0),MATCH($B917&amp;$C917,'Smelter Look-up'!$J:$J,0)))</f>
        <v>#N/A</v>
      </c>
      <c r="X917" s="227">
        <f t="shared" ca="1" si="129"/>
        <v>0</v>
      </c>
      <c r="AB917" s="228" t="str">
        <f t="shared" si="130"/>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8"/>
        <v/>
      </c>
      <c r="T918" s="181" t="str">
        <f ca="1">IF(B918="","",IF(ISERROR(MATCH($J918,SorP!$B$1:$B$6226,0)),"",INDIRECT("'SorP'!$A$"&amp;MATCH($S918&amp;$J918,SorP!C:C,0))))</f>
        <v/>
      </c>
      <c r="U918" s="201"/>
      <c r="V918" s="226" t="e">
        <f>IF(C918="",NA(),IF(OR(C918="Smelter not listed",C918="Smelter not yet identified"),MATCH($B918&amp;$D918,'Smelter Look-up'!$J:$J,0),MATCH($B918&amp;$C918,'Smelter Look-up'!$J:$J,0)))</f>
        <v>#N/A</v>
      </c>
      <c r="X918" s="227">
        <f t="shared" ca="1" si="129"/>
        <v>0</v>
      </c>
      <c r="AB918" s="228" t="str">
        <f t="shared" si="130"/>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8"/>
        <v/>
      </c>
      <c r="T919" s="181" t="str">
        <f ca="1">IF(B919="","",IF(ISERROR(MATCH($J919,SorP!$B$1:$B$6226,0)),"",INDIRECT("'SorP'!$A$"&amp;MATCH($S919&amp;$J919,SorP!C:C,0))))</f>
        <v/>
      </c>
      <c r="U919" s="201"/>
      <c r="V919" s="226" t="e">
        <f>IF(C919="",NA(),IF(OR(C919="Smelter not listed",C919="Smelter not yet identified"),MATCH($B919&amp;$D919,'Smelter Look-up'!$J:$J,0),MATCH($B919&amp;$C919,'Smelter Look-up'!$J:$J,0)))</f>
        <v>#N/A</v>
      </c>
      <c r="X919" s="227">
        <f t="shared" ca="1" si="129"/>
        <v>0</v>
      </c>
      <c r="AB919" s="228" t="str">
        <f t="shared" si="130"/>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8"/>
        <v/>
      </c>
      <c r="T920" s="181" t="str">
        <f ca="1">IF(B920="","",IF(ISERROR(MATCH($J920,SorP!$B$1:$B$6226,0)),"",INDIRECT("'SorP'!$A$"&amp;MATCH($S920&amp;$J920,SorP!C:C,0))))</f>
        <v/>
      </c>
      <c r="U920" s="201"/>
      <c r="V920" s="226" t="e">
        <f>IF(C920="",NA(),IF(OR(C920="Smelter not listed",C920="Smelter not yet identified"),MATCH($B920&amp;$D920,'Smelter Look-up'!$J:$J,0),MATCH($B920&amp;$C920,'Smelter Look-up'!$J:$J,0)))</f>
        <v>#N/A</v>
      </c>
      <c r="X920" s="227">
        <f t="shared" ca="1" si="129"/>
        <v>0</v>
      </c>
      <c r="AB920" s="228" t="str">
        <f t="shared" si="130"/>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8"/>
        <v/>
      </c>
      <c r="T921" s="181" t="str">
        <f ca="1">IF(B921="","",IF(ISERROR(MATCH($J921,SorP!$B$1:$B$6226,0)),"",INDIRECT("'SorP'!$A$"&amp;MATCH($S921&amp;$J921,SorP!C:C,0))))</f>
        <v/>
      </c>
      <c r="U921" s="201"/>
      <c r="V921" s="226" t="e">
        <f>IF(C921="",NA(),IF(OR(C921="Smelter not listed",C921="Smelter not yet identified"),MATCH($B921&amp;$D921,'Smelter Look-up'!$J:$J,0),MATCH($B921&amp;$C921,'Smelter Look-up'!$J:$J,0)))</f>
        <v>#N/A</v>
      </c>
      <c r="X921" s="227">
        <f t="shared" ca="1" si="129"/>
        <v>0</v>
      </c>
      <c r="AB921" s="228" t="str">
        <f t="shared" si="130"/>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8"/>
        <v/>
      </c>
      <c r="T922" s="181" t="str">
        <f ca="1">IF(B922="","",IF(ISERROR(MATCH($J922,SorP!$B$1:$B$6226,0)),"",INDIRECT("'SorP'!$A$"&amp;MATCH($S922&amp;$J922,SorP!C:C,0))))</f>
        <v/>
      </c>
      <c r="U922" s="201"/>
      <c r="V922" s="226" t="e">
        <f>IF(C922="",NA(),IF(OR(C922="Smelter not listed",C922="Smelter not yet identified"),MATCH($B922&amp;$D922,'Smelter Look-up'!$J:$J,0),MATCH($B922&amp;$C922,'Smelter Look-up'!$J:$J,0)))</f>
        <v>#N/A</v>
      </c>
      <c r="X922" s="227">
        <f t="shared" ca="1" si="129"/>
        <v>0</v>
      </c>
      <c r="AB922" s="228" t="str">
        <f t="shared" si="130"/>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8"/>
        <v/>
      </c>
      <c r="T923" s="181" t="str">
        <f ca="1">IF(B923="","",IF(ISERROR(MATCH($J923,SorP!$B$1:$B$6226,0)),"",INDIRECT("'SorP'!$A$"&amp;MATCH($S923&amp;$J923,SorP!C:C,0))))</f>
        <v/>
      </c>
      <c r="U923" s="201"/>
      <c r="V923" s="226" t="e">
        <f>IF(C923="",NA(),IF(OR(C923="Smelter not listed",C923="Smelter not yet identified"),MATCH($B923&amp;$D923,'Smelter Look-up'!$J:$J,0),MATCH($B923&amp;$C923,'Smelter Look-up'!$J:$J,0)))</f>
        <v>#N/A</v>
      </c>
      <c r="X923" s="227">
        <f t="shared" ca="1" si="129"/>
        <v>0</v>
      </c>
      <c r="AB923" s="228" t="str">
        <f t="shared" si="130"/>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1">IF(B924="","",IF(ISERROR(MATCH($E924,CL,0)),"Unknown",INDIRECT("'C'!$A$"&amp;MATCH($E924,CL,0)+1)))</f>
        <v/>
      </c>
      <c r="T924" s="181" t="str">
        <f ca="1">IF(B924="","",IF(ISERROR(MATCH($J924,SorP!$B$1:$B$6226,0)),"",INDIRECT("'SorP'!$A$"&amp;MATCH($S924&amp;$J924,SorP!C:C,0))))</f>
        <v/>
      </c>
      <c r="U924" s="201"/>
      <c r="V924" s="226" t="e">
        <f>IF(C924="",NA(),IF(OR(C924="Smelter not listed",C924="Smelter not yet identified"),MATCH($B924&amp;$D924,'Smelter Look-up'!$J:$J,0),MATCH($B924&amp;$C924,'Smelter Look-up'!$J:$J,0)))</f>
        <v>#N/A</v>
      </c>
      <c r="X924" s="227">
        <f t="shared" ref="X924:X954" ca="1" si="132">IF(AND(C924="Smelter not listed",OR(LEN(D924)=0,LEN(E924)=0)),1,0)</f>
        <v>0</v>
      </c>
      <c r="AB924" s="228" t="str">
        <f t="shared" ref="AB924:AB954" si="133">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1"/>
        <v/>
      </c>
      <c r="T925" s="181" t="str">
        <f ca="1">IF(B925="","",IF(ISERROR(MATCH($J925,SorP!$B$1:$B$6226,0)),"",INDIRECT("'SorP'!$A$"&amp;MATCH($S925&amp;$J925,SorP!C:C,0))))</f>
        <v/>
      </c>
      <c r="U925" s="201"/>
      <c r="V925" s="226" t="e">
        <f>IF(C925="",NA(),IF(OR(C925="Smelter not listed",C925="Smelter not yet identified"),MATCH($B925&amp;$D925,'Smelter Look-up'!$J:$J,0),MATCH($B925&amp;$C925,'Smelter Look-up'!$J:$J,0)))</f>
        <v>#N/A</v>
      </c>
      <c r="X925" s="227">
        <f t="shared" ca="1" si="132"/>
        <v>0</v>
      </c>
      <c r="AB925" s="228" t="str">
        <f t="shared" si="133"/>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1"/>
        <v/>
      </c>
      <c r="T926" s="181" t="str">
        <f ca="1">IF(B926="","",IF(ISERROR(MATCH($J926,SorP!$B$1:$B$6226,0)),"",INDIRECT("'SorP'!$A$"&amp;MATCH($S926&amp;$J926,SorP!C:C,0))))</f>
        <v/>
      </c>
      <c r="U926" s="201"/>
      <c r="V926" s="226" t="e">
        <f>IF(C926="",NA(),IF(OR(C926="Smelter not listed",C926="Smelter not yet identified"),MATCH($B926&amp;$D926,'Smelter Look-up'!$J:$J,0),MATCH($B926&amp;$C926,'Smelter Look-up'!$J:$J,0)))</f>
        <v>#N/A</v>
      </c>
      <c r="X926" s="227">
        <f t="shared" ca="1" si="132"/>
        <v>0</v>
      </c>
      <c r="AB926" s="228" t="str">
        <f t="shared" si="133"/>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1"/>
        <v/>
      </c>
      <c r="T927" s="181" t="str">
        <f ca="1">IF(B927="","",IF(ISERROR(MATCH($J927,SorP!$B$1:$B$6226,0)),"",INDIRECT("'SorP'!$A$"&amp;MATCH($S927&amp;$J927,SorP!C:C,0))))</f>
        <v/>
      </c>
      <c r="U927" s="201"/>
      <c r="V927" s="226" t="e">
        <f>IF(C927="",NA(),IF(OR(C927="Smelter not listed",C927="Smelter not yet identified"),MATCH($B927&amp;$D927,'Smelter Look-up'!$J:$J,0),MATCH($B927&amp;$C927,'Smelter Look-up'!$J:$J,0)))</f>
        <v>#N/A</v>
      </c>
      <c r="X927" s="227">
        <f t="shared" ca="1" si="132"/>
        <v>0</v>
      </c>
      <c r="AB927" s="228" t="str">
        <f t="shared" si="133"/>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1"/>
        <v/>
      </c>
      <c r="T928" s="181" t="str">
        <f ca="1">IF(B928="","",IF(ISERROR(MATCH($J928,SorP!$B$1:$B$6226,0)),"",INDIRECT("'SorP'!$A$"&amp;MATCH($S928&amp;$J928,SorP!C:C,0))))</f>
        <v/>
      </c>
      <c r="U928" s="201"/>
      <c r="V928" s="226" t="e">
        <f>IF(C928="",NA(),IF(OR(C928="Smelter not listed",C928="Smelter not yet identified"),MATCH($B928&amp;$D928,'Smelter Look-up'!$J:$J,0),MATCH($B928&amp;$C928,'Smelter Look-up'!$J:$J,0)))</f>
        <v>#N/A</v>
      </c>
      <c r="X928" s="227">
        <f t="shared" ca="1" si="132"/>
        <v>0</v>
      </c>
      <c r="AB928" s="228" t="str">
        <f t="shared" si="133"/>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1"/>
        <v/>
      </c>
      <c r="T929" s="181" t="str">
        <f ca="1">IF(B929="","",IF(ISERROR(MATCH($J929,SorP!$B$1:$B$6226,0)),"",INDIRECT("'SorP'!$A$"&amp;MATCH($S929&amp;$J929,SorP!C:C,0))))</f>
        <v/>
      </c>
      <c r="U929" s="201"/>
      <c r="V929" s="226" t="e">
        <f>IF(C929="",NA(),IF(OR(C929="Smelter not listed",C929="Smelter not yet identified"),MATCH($B929&amp;$D929,'Smelter Look-up'!$J:$J,0),MATCH($B929&amp;$C929,'Smelter Look-up'!$J:$J,0)))</f>
        <v>#N/A</v>
      </c>
      <c r="X929" s="227">
        <f t="shared" ca="1" si="132"/>
        <v>0</v>
      </c>
      <c r="AB929" s="228" t="str">
        <f t="shared" si="133"/>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1"/>
        <v/>
      </c>
      <c r="T930" s="181" t="str">
        <f ca="1">IF(B930="","",IF(ISERROR(MATCH($J930,SorP!$B$1:$B$6226,0)),"",INDIRECT("'SorP'!$A$"&amp;MATCH($S930&amp;$J930,SorP!C:C,0))))</f>
        <v/>
      </c>
      <c r="U930" s="201"/>
      <c r="V930" s="226" t="e">
        <f>IF(C930="",NA(),IF(OR(C930="Smelter not listed",C930="Smelter not yet identified"),MATCH($B930&amp;$D930,'Smelter Look-up'!$J:$J,0),MATCH($B930&amp;$C930,'Smelter Look-up'!$J:$J,0)))</f>
        <v>#N/A</v>
      </c>
      <c r="X930" s="227">
        <f t="shared" ca="1" si="132"/>
        <v>0</v>
      </c>
      <c r="AB930" s="228" t="str">
        <f t="shared" si="133"/>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1"/>
        <v/>
      </c>
      <c r="T931" s="181" t="str">
        <f ca="1">IF(B931="","",IF(ISERROR(MATCH($J931,SorP!$B$1:$B$6226,0)),"",INDIRECT("'SorP'!$A$"&amp;MATCH($S931&amp;$J931,SorP!C:C,0))))</f>
        <v/>
      </c>
      <c r="U931" s="201"/>
      <c r="V931" s="226" t="e">
        <f>IF(C931="",NA(),IF(OR(C931="Smelter not listed",C931="Smelter not yet identified"),MATCH($B931&amp;$D931,'Smelter Look-up'!$J:$J,0),MATCH($B931&amp;$C931,'Smelter Look-up'!$J:$J,0)))</f>
        <v>#N/A</v>
      </c>
      <c r="X931" s="227">
        <f t="shared" ca="1" si="132"/>
        <v>0</v>
      </c>
      <c r="AB931" s="228" t="str">
        <f t="shared" si="133"/>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1"/>
        <v/>
      </c>
      <c r="T932" s="181" t="str">
        <f ca="1">IF(B932="","",IF(ISERROR(MATCH($J932,SorP!$B$1:$B$6226,0)),"",INDIRECT("'SorP'!$A$"&amp;MATCH($S932&amp;$J932,SorP!C:C,0))))</f>
        <v/>
      </c>
      <c r="U932" s="201"/>
      <c r="V932" s="226" t="e">
        <f>IF(C932="",NA(),IF(OR(C932="Smelter not listed",C932="Smelter not yet identified"),MATCH($B932&amp;$D932,'Smelter Look-up'!$J:$J,0),MATCH($B932&amp;$C932,'Smelter Look-up'!$J:$J,0)))</f>
        <v>#N/A</v>
      </c>
      <c r="X932" s="227">
        <f t="shared" ca="1" si="132"/>
        <v>0</v>
      </c>
      <c r="AB932" s="228" t="str">
        <f t="shared" si="133"/>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1"/>
        <v/>
      </c>
      <c r="T933" s="181" t="str">
        <f ca="1">IF(B933="","",IF(ISERROR(MATCH($J933,SorP!$B$1:$B$6226,0)),"",INDIRECT("'SorP'!$A$"&amp;MATCH($S933&amp;$J933,SorP!C:C,0))))</f>
        <v/>
      </c>
      <c r="U933" s="201"/>
      <c r="V933" s="226" t="e">
        <f>IF(C933="",NA(),IF(OR(C933="Smelter not listed",C933="Smelter not yet identified"),MATCH($B933&amp;$D933,'Smelter Look-up'!$J:$J,0),MATCH($B933&amp;$C933,'Smelter Look-up'!$J:$J,0)))</f>
        <v>#N/A</v>
      </c>
      <c r="X933" s="227">
        <f t="shared" ca="1" si="132"/>
        <v>0</v>
      </c>
      <c r="AB933" s="228" t="str">
        <f t="shared" si="133"/>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1"/>
        <v/>
      </c>
      <c r="T934" s="181" t="str">
        <f ca="1">IF(B934="","",IF(ISERROR(MATCH($J934,SorP!$B$1:$B$6226,0)),"",INDIRECT("'SorP'!$A$"&amp;MATCH($S934&amp;$J934,SorP!C:C,0))))</f>
        <v/>
      </c>
      <c r="U934" s="201"/>
      <c r="V934" s="226" t="e">
        <f>IF(C934="",NA(),IF(OR(C934="Smelter not listed",C934="Smelter not yet identified"),MATCH($B934&amp;$D934,'Smelter Look-up'!$J:$J,0),MATCH($B934&amp;$C934,'Smelter Look-up'!$J:$J,0)))</f>
        <v>#N/A</v>
      </c>
      <c r="X934" s="227">
        <f t="shared" ca="1" si="132"/>
        <v>0</v>
      </c>
      <c r="AB934" s="228" t="str">
        <f t="shared" si="133"/>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1"/>
        <v/>
      </c>
      <c r="T935" s="181" t="str">
        <f ca="1">IF(B935="","",IF(ISERROR(MATCH($J935,SorP!$B$1:$B$6226,0)),"",INDIRECT("'SorP'!$A$"&amp;MATCH($S935&amp;$J935,SorP!C:C,0))))</f>
        <v/>
      </c>
      <c r="U935" s="201"/>
      <c r="V935" s="226" t="e">
        <f>IF(C935="",NA(),IF(OR(C935="Smelter not listed",C935="Smelter not yet identified"),MATCH($B935&amp;$D935,'Smelter Look-up'!$J:$J,0),MATCH($B935&amp;$C935,'Smelter Look-up'!$J:$J,0)))</f>
        <v>#N/A</v>
      </c>
      <c r="X935" s="227">
        <f t="shared" ca="1" si="132"/>
        <v>0</v>
      </c>
      <c r="AB935" s="228" t="str">
        <f t="shared" si="133"/>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1"/>
        <v/>
      </c>
      <c r="T936" s="181" t="str">
        <f ca="1">IF(B936="","",IF(ISERROR(MATCH($J936,SorP!$B$1:$B$6226,0)),"",INDIRECT("'SorP'!$A$"&amp;MATCH($S936&amp;$J936,SorP!C:C,0))))</f>
        <v/>
      </c>
      <c r="U936" s="201"/>
      <c r="V936" s="226" t="e">
        <f>IF(C936="",NA(),IF(OR(C936="Smelter not listed",C936="Smelter not yet identified"),MATCH($B936&amp;$D936,'Smelter Look-up'!$J:$J,0),MATCH($B936&amp;$C936,'Smelter Look-up'!$J:$J,0)))</f>
        <v>#N/A</v>
      </c>
      <c r="X936" s="227">
        <f t="shared" ca="1" si="132"/>
        <v>0</v>
      </c>
      <c r="AB936" s="228" t="str">
        <f t="shared" si="133"/>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1"/>
        <v/>
      </c>
      <c r="T937" s="181" t="str">
        <f ca="1">IF(B937="","",IF(ISERROR(MATCH($J937,SorP!$B$1:$B$6226,0)),"",INDIRECT("'SorP'!$A$"&amp;MATCH($S937&amp;$J937,SorP!C:C,0))))</f>
        <v/>
      </c>
      <c r="U937" s="201"/>
      <c r="V937" s="226" t="e">
        <f>IF(C937="",NA(),IF(OR(C937="Smelter not listed",C937="Smelter not yet identified"),MATCH($B937&amp;$D937,'Smelter Look-up'!$J:$J,0),MATCH($B937&amp;$C937,'Smelter Look-up'!$J:$J,0)))</f>
        <v>#N/A</v>
      </c>
      <c r="X937" s="227">
        <f t="shared" ca="1" si="132"/>
        <v>0</v>
      </c>
      <c r="AB937" s="228" t="str">
        <f t="shared" si="133"/>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1"/>
        <v/>
      </c>
      <c r="T938" s="181" t="str">
        <f ca="1">IF(B938="","",IF(ISERROR(MATCH($J938,SorP!$B$1:$B$6226,0)),"",INDIRECT("'SorP'!$A$"&amp;MATCH($S938&amp;$J938,SorP!C:C,0))))</f>
        <v/>
      </c>
      <c r="U938" s="201"/>
      <c r="V938" s="226" t="e">
        <f>IF(C938="",NA(),IF(OR(C938="Smelter not listed",C938="Smelter not yet identified"),MATCH($B938&amp;$D938,'Smelter Look-up'!$J:$J,0),MATCH($B938&amp;$C938,'Smelter Look-up'!$J:$J,0)))</f>
        <v>#N/A</v>
      </c>
      <c r="X938" s="227">
        <f t="shared" ca="1" si="132"/>
        <v>0</v>
      </c>
      <c r="AB938" s="228" t="str">
        <f t="shared" si="133"/>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1"/>
        <v/>
      </c>
      <c r="T939" s="181" t="str">
        <f ca="1">IF(B939="","",IF(ISERROR(MATCH($J939,SorP!$B$1:$B$6226,0)),"",INDIRECT("'SorP'!$A$"&amp;MATCH($S939&amp;$J939,SorP!C:C,0))))</f>
        <v/>
      </c>
      <c r="U939" s="201"/>
      <c r="V939" s="226" t="e">
        <f>IF(C939="",NA(),IF(OR(C939="Smelter not listed",C939="Smelter not yet identified"),MATCH($B939&amp;$D939,'Smelter Look-up'!$J:$J,0),MATCH($B939&amp;$C939,'Smelter Look-up'!$J:$J,0)))</f>
        <v>#N/A</v>
      </c>
      <c r="X939" s="227">
        <f t="shared" ca="1" si="132"/>
        <v>0</v>
      </c>
      <c r="AB939" s="228" t="str">
        <f t="shared" si="133"/>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1"/>
        <v/>
      </c>
      <c r="T940" s="181" t="str">
        <f ca="1">IF(B940="","",IF(ISERROR(MATCH($J940,SorP!$B$1:$B$6226,0)),"",INDIRECT("'SorP'!$A$"&amp;MATCH($S940&amp;$J940,SorP!C:C,0))))</f>
        <v/>
      </c>
      <c r="U940" s="201"/>
      <c r="V940" s="226" t="e">
        <f>IF(C940="",NA(),IF(OR(C940="Smelter not listed",C940="Smelter not yet identified"),MATCH($B940&amp;$D940,'Smelter Look-up'!$J:$J,0),MATCH($B940&amp;$C940,'Smelter Look-up'!$J:$J,0)))</f>
        <v>#N/A</v>
      </c>
      <c r="X940" s="227">
        <f t="shared" ca="1" si="132"/>
        <v>0</v>
      </c>
      <c r="AB940" s="228" t="str">
        <f t="shared" si="133"/>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1"/>
        <v/>
      </c>
      <c r="T941" s="181" t="str">
        <f ca="1">IF(B941="","",IF(ISERROR(MATCH($J941,SorP!$B$1:$B$6226,0)),"",INDIRECT("'SorP'!$A$"&amp;MATCH($S941&amp;$J941,SorP!C:C,0))))</f>
        <v/>
      </c>
      <c r="U941" s="201"/>
      <c r="V941" s="226" t="e">
        <f>IF(C941="",NA(),IF(OR(C941="Smelter not listed",C941="Smelter not yet identified"),MATCH($B941&amp;$D941,'Smelter Look-up'!$J:$J,0),MATCH($B941&amp;$C941,'Smelter Look-up'!$J:$J,0)))</f>
        <v>#N/A</v>
      </c>
      <c r="X941" s="227">
        <f t="shared" ca="1" si="132"/>
        <v>0</v>
      </c>
      <c r="AB941" s="228" t="str">
        <f t="shared" si="133"/>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1"/>
        <v/>
      </c>
      <c r="T942" s="181" t="str">
        <f ca="1">IF(B942="","",IF(ISERROR(MATCH($J942,SorP!$B$1:$B$6226,0)),"",INDIRECT("'SorP'!$A$"&amp;MATCH($S942&amp;$J942,SorP!C:C,0))))</f>
        <v/>
      </c>
      <c r="U942" s="201"/>
      <c r="V942" s="226" t="e">
        <f>IF(C942="",NA(),IF(OR(C942="Smelter not listed",C942="Smelter not yet identified"),MATCH($B942&amp;$D942,'Smelter Look-up'!$J:$J,0),MATCH($B942&amp;$C942,'Smelter Look-up'!$J:$J,0)))</f>
        <v>#N/A</v>
      </c>
      <c r="X942" s="227">
        <f t="shared" ca="1" si="132"/>
        <v>0</v>
      </c>
      <c r="AB942" s="228" t="str">
        <f t="shared" si="133"/>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1"/>
        <v/>
      </c>
      <c r="T943" s="181" t="str">
        <f ca="1">IF(B943="","",IF(ISERROR(MATCH($J943,SorP!$B$1:$B$6226,0)),"",INDIRECT("'SorP'!$A$"&amp;MATCH($S943&amp;$J943,SorP!C:C,0))))</f>
        <v/>
      </c>
      <c r="U943" s="201"/>
      <c r="V943" s="226" t="e">
        <f>IF(C943="",NA(),IF(OR(C943="Smelter not listed",C943="Smelter not yet identified"),MATCH($B943&amp;$D943,'Smelter Look-up'!$J:$J,0),MATCH($B943&amp;$C943,'Smelter Look-up'!$J:$J,0)))</f>
        <v>#N/A</v>
      </c>
      <c r="X943" s="227">
        <f t="shared" ca="1" si="132"/>
        <v>0</v>
      </c>
      <c r="AB943" s="228" t="str">
        <f t="shared" si="133"/>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1"/>
        <v/>
      </c>
      <c r="T944" s="181" t="str">
        <f ca="1">IF(B944="","",IF(ISERROR(MATCH($J944,SorP!$B$1:$B$6226,0)),"",INDIRECT("'SorP'!$A$"&amp;MATCH($S944&amp;$J944,SorP!C:C,0))))</f>
        <v/>
      </c>
      <c r="U944" s="201"/>
      <c r="V944" s="226" t="e">
        <f>IF(C944="",NA(),IF(OR(C944="Smelter not listed",C944="Smelter not yet identified"),MATCH($B944&amp;$D944,'Smelter Look-up'!$J:$J,0),MATCH($B944&amp;$C944,'Smelter Look-up'!$J:$J,0)))</f>
        <v>#N/A</v>
      </c>
      <c r="X944" s="227">
        <f t="shared" ca="1" si="132"/>
        <v>0</v>
      </c>
      <c r="AB944" s="228" t="str">
        <f t="shared" si="133"/>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1"/>
        <v/>
      </c>
      <c r="T945" s="181" t="str">
        <f ca="1">IF(B945="","",IF(ISERROR(MATCH($J945,SorP!$B$1:$B$6226,0)),"",INDIRECT("'SorP'!$A$"&amp;MATCH($S945&amp;$J945,SorP!C:C,0))))</f>
        <v/>
      </c>
      <c r="U945" s="201"/>
      <c r="V945" s="226" t="e">
        <f>IF(C945="",NA(),IF(OR(C945="Smelter not listed",C945="Smelter not yet identified"),MATCH($B945&amp;$D945,'Smelter Look-up'!$J:$J,0),MATCH($B945&amp;$C945,'Smelter Look-up'!$J:$J,0)))</f>
        <v>#N/A</v>
      </c>
      <c r="X945" s="227">
        <f t="shared" ca="1" si="132"/>
        <v>0</v>
      </c>
      <c r="AB945" s="228" t="str">
        <f t="shared" si="133"/>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1"/>
        <v/>
      </c>
      <c r="T946" s="181" t="str">
        <f ca="1">IF(B946="","",IF(ISERROR(MATCH($J946,SorP!$B$1:$B$6226,0)),"",INDIRECT("'SorP'!$A$"&amp;MATCH($S946&amp;$J946,SorP!C:C,0))))</f>
        <v/>
      </c>
      <c r="U946" s="201"/>
      <c r="V946" s="226" t="e">
        <f>IF(C946="",NA(),IF(OR(C946="Smelter not listed",C946="Smelter not yet identified"),MATCH($B946&amp;$D946,'Smelter Look-up'!$J:$J,0),MATCH($B946&amp;$C946,'Smelter Look-up'!$J:$J,0)))</f>
        <v>#N/A</v>
      </c>
      <c r="X946" s="227">
        <f t="shared" ca="1" si="132"/>
        <v>0</v>
      </c>
      <c r="AB946" s="228" t="str">
        <f t="shared" si="133"/>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1"/>
        <v/>
      </c>
      <c r="T947" s="181" t="str">
        <f ca="1">IF(B947="","",IF(ISERROR(MATCH($J947,SorP!$B$1:$B$6226,0)),"",INDIRECT("'SorP'!$A$"&amp;MATCH($S947&amp;$J947,SorP!C:C,0))))</f>
        <v/>
      </c>
      <c r="U947" s="201"/>
      <c r="V947" s="226" t="e">
        <f>IF(C947="",NA(),IF(OR(C947="Smelter not listed",C947="Smelter not yet identified"),MATCH($B947&amp;$D947,'Smelter Look-up'!$J:$J,0),MATCH($B947&amp;$C947,'Smelter Look-up'!$J:$J,0)))</f>
        <v>#N/A</v>
      </c>
      <c r="X947" s="227">
        <f t="shared" ca="1" si="132"/>
        <v>0</v>
      </c>
      <c r="AB947" s="228" t="str">
        <f t="shared" si="133"/>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1"/>
        <v/>
      </c>
      <c r="T948" s="181" t="str">
        <f ca="1">IF(B948="","",IF(ISERROR(MATCH($J948,SorP!$B$1:$B$6226,0)),"",INDIRECT("'SorP'!$A$"&amp;MATCH($S948&amp;$J948,SorP!C:C,0))))</f>
        <v/>
      </c>
      <c r="U948" s="201"/>
      <c r="V948" s="226" t="e">
        <f>IF(C948="",NA(),IF(OR(C948="Smelter not listed",C948="Smelter not yet identified"),MATCH($B948&amp;$D948,'Smelter Look-up'!$J:$J,0),MATCH($B948&amp;$C948,'Smelter Look-up'!$J:$J,0)))</f>
        <v>#N/A</v>
      </c>
      <c r="X948" s="227">
        <f t="shared" ca="1" si="132"/>
        <v>0</v>
      </c>
      <c r="AB948" s="228" t="str">
        <f t="shared" si="133"/>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1"/>
        <v/>
      </c>
      <c r="T949" s="181" t="str">
        <f ca="1">IF(B949="","",IF(ISERROR(MATCH($J949,SorP!$B$1:$B$6226,0)),"",INDIRECT("'SorP'!$A$"&amp;MATCH($S949&amp;$J949,SorP!C:C,0))))</f>
        <v/>
      </c>
      <c r="U949" s="201"/>
      <c r="V949" s="226" t="e">
        <f>IF(C949="",NA(),IF(OR(C949="Smelter not listed",C949="Smelter not yet identified"),MATCH($B949&amp;$D949,'Smelter Look-up'!$J:$J,0),MATCH($B949&amp;$C949,'Smelter Look-up'!$J:$J,0)))</f>
        <v>#N/A</v>
      </c>
      <c r="X949" s="227">
        <f t="shared" ca="1" si="132"/>
        <v>0</v>
      </c>
      <c r="AB949" s="228" t="str">
        <f t="shared" si="133"/>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1"/>
        <v/>
      </c>
      <c r="T950" s="181" t="str">
        <f ca="1">IF(B950="","",IF(ISERROR(MATCH($J950,SorP!$B$1:$B$6226,0)),"",INDIRECT("'SorP'!$A$"&amp;MATCH($S950&amp;$J950,SorP!C:C,0))))</f>
        <v/>
      </c>
      <c r="U950" s="201"/>
      <c r="V950" s="226" t="e">
        <f>IF(C950="",NA(),IF(OR(C950="Smelter not listed",C950="Smelter not yet identified"),MATCH($B950&amp;$D950,'Smelter Look-up'!$J:$J,0),MATCH($B950&amp;$C950,'Smelter Look-up'!$J:$J,0)))</f>
        <v>#N/A</v>
      </c>
      <c r="X950" s="227">
        <f t="shared" ca="1" si="132"/>
        <v>0</v>
      </c>
      <c r="AB950" s="228" t="str">
        <f t="shared" si="133"/>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1"/>
        <v/>
      </c>
      <c r="T951" s="181" t="str">
        <f ca="1">IF(B951="","",IF(ISERROR(MATCH($J951,SorP!$B$1:$B$6226,0)),"",INDIRECT("'SorP'!$A$"&amp;MATCH($S951&amp;$J951,SorP!C:C,0))))</f>
        <v/>
      </c>
      <c r="U951" s="201"/>
      <c r="V951" s="226" t="e">
        <f>IF(C951="",NA(),IF(OR(C951="Smelter not listed",C951="Smelter not yet identified"),MATCH($B951&amp;$D951,'Smelter Look-up'!$J:$J,0),MATCH($B951&amp;$C951,'Smelter Look-up'!$J:$J,0)))</f>
        <v>#N/A</v>
      </c>
      <c r="X951" s="227">
        <f t="shared" ca="1" si="132"/>
        <v>0</v>
      </c>
      <c r="AB951" s="228" t="str">
        <f t="shared" si="133"/>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1"/>
        <v/>
      </c>
      <c r="T952" s="181" t="str">
        <f ca="1">IF(B952="","",IF(ISERROR(MATCH($J952,SorP!$B$1:$B$6226,0)),"",INDIRECT("'SorP'!$A$"&amp;MATCH($S952&amp;$J952,SorP!C:C,0))))</f>
        <v/>
      </c>
      <c r="U952" s="201"/>
      <c r="V952" s="226" t="e">
        <f>IF(C952="",NA(),IF(OR(C952="Smelter not listed",C952="Smelter not yet identified"),MATCH($B952&amp;$D952,'Smelter Look-up'!$J:$J,0),MATCH($B952&amp;$C952,'Smelter Look-up'!$J:$J,0)))</f>
        <v>#N/A</v>
      </c>
      <c r="X952" s="227">
        <f t="shared" ca="1" si="132"/>
        <v>0</v>
      </c>
      <c r="AB952" s="228" t="str">
        <f t="shared" si="133"/>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1"/>
        <v/>
      </c>
      <c r="T953" s="181" t="str">
        <f ca="1">IF(B953="","",IF(ISERROR(MATCH($J953,SorP!$B$1:$B$6226,0)),"",INDIRECT("'SorP'!$A$"&amp;MATCH($S953&amp;$J953,SorP!C:C,0))))</f>
        <v/>
      </c>
      <c r="U953" s="201"/>
      <c r="V953" s="226" t="e">
        <f>IF(C953="",NA(),IF(OR(C953="Smelter not listed",C953="Smelter not yet identified"),MATCH($B953&amp;$D953,'Smelter Look-up'!$J:$J,0),MATCH($B953&amp;$C953,'Smelter Look-up'!$J:$J,0)))</f>
        <v>#N/A</v>
      </c>
      <c r="X953" s="227">
        <f t="shared" ca="1" si="132"/>
        <v>0</v>
      </c>
      <c r="AB953" s="228" t="str">
        <f t="shared" si="133"/>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1"/>
        <v/>
      </c>
      <c r="T954" s="181" t="str">
        <f ca="1">IF(B954="","",IF(ISERROR(MATCH($J954,SorP!$B$1:$B$6226,0)),"",INDIRECT("'SorP'!$A$"&amp;MATCH($S954&amp;$J954,SorP!C:C,0))))</f>
        <v/>
      </c>
      <c r="U954" s="201"/>
      <c r="V954" s="226" t="e">
        <f>IF(C954="",NA(),IF(OR(C954="Smelter not listed",C954="Smelter not yet identified"),MATCH($B954&amp;$D954,'Smelter Look-up'!$J:$J,0),MATCH($B954&amp;$C954,'Smelter Look-up'!$J:$J,0)))</f>
        <v>#N/A</v>
      </c>
      <c r="X954" s="227">
        <f t="shared" ca="1" si="132"/>
        <v>0</v>
      </c>
      <c r="AB954" s="228" t="str">
        <f t="shared" si="133"/>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4">IF(B955="","",IF(ISERROR(MATCH($E955,CL,0)),"Unknown",INDIRECT("'C'!$A$"&amp;MATCH($E955,CL,0)+1)))</f>
        <v/>
      </c>
      <c r="T955" s="181" t="str">
        <f ca="1">IF(B955="","",IF(ISERROR(MATCH($J955,SorP!$B$1:$B$6226,0)),"",INDIRECT("'SorP'!$A$"&amp;MATCH($S955&amp;$J955,SorP!C:C,0))))</f>
        <v/>
      </c>
      <c r="U955" s="201"/>
      <c r="V955" s="226" t="e">
        <f>IF(C955="",NA(),IF(OR(C955="Smelter not listed",C955="Smelter not yet identified"),MATCH($B955&amp;$D955,'Smelter Look-up'!$J:$J,0),MATCH($B955&amp;$C955,'Smelter Look-up'!$J:$J,0)))</f>
        <v>#N/A</v>
      </c>
      <c r="X955" s="227">
        <f t="shared" ref="X955" ca="1" si="135">IF(AND(C955="Smelter not listed",OR(LEN(D955)=0,LEN(E955)=0)),1,0)</f>
        <v>0</v>
      </c>
      <c r="AB955" s="228" t="str">
        <f t="shared" ref="AB955" si="136">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7">IF(B956="","",IF(ISERROR(MATCH($E956,CL,0)),"Unknown",INDIRECT("'C'!$A$"&amp;MATCH($E956,CL,0)+1)))</f>
        <v/>
      </c>
      <c r="T956" s="181" t="str">
        <f ca="1">IF(B956="","",IF(ISERROR(MATCH($J956,SorP!$B$1:$B$6226,0)),"",INDIRECT("'SorP'!$A$"&amp;MATCH($S956&amp;$J956,SorP!C:C,0))))</f>
        <v/>
      </c>
      <c r="U956" s="201"/>
      <c r="V956" s="226" t="e">
        <f>IF(C956="",NA(),IF(OR(C956="Smelter not listed",C956="Smelter not yet identified"),MATCH($B956&amp;$D956,'Smelter Look-up'!$J:$J,0),MATCH($B956&amp;$C956,'Smelter Look-up'!$J:$J,0)))</f>
        <v>#N/A</v>
      </c>
      <c r="X956" s="227">
        <f t="shared" ref="X956:X987" ca="1" si="138">IF(AND(C956="Smelter not listed",OR(LEN(D956)=0,LEN(E956)=0)),1,0)</f>
        <v>0</v>
      </c>
      <c r="AB956" s="228" t="str">
        <f t="shared" ref="AB956:AB987" si="139">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7"/>
        <v/>
      </c>
      <c r="T957" s="181" t="str">
        <f ca="1">IF(B957="","",IF(ISERROR(MATCH($J957,SorP!$B$1:$B$6226,0)),"",INDIRECT("'SorP'!$A$"&amp;MATCH($S957&amp;$J957,SorP!C:C,0))))</f>
        <v/>
      </c>
      <c r="U957" s="201"/>
      <c r="V957" s="226" t="e">
        <f>IF(C957="",NA(),IF(OR(C957="Smelter not listed",C957="Smelter not yet identified"),MATCH($B957&amp;$D957,'Smelter Look-up'!$J:$J,0),MATCH($B957&amp;$C957,'Smelter Look-up'!$J:$J,0)))</f>
        <v>#N/A</v>
      </c>
      <c r="X957" s="227">
        <f t="shared" ca="1" si="138"/>
        <v>0</v>
      </c>
      <c r="AB957" s="228" t="str">
        <f t="shared" si="139"/>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7"/>
        <v/>
      </c>
      <c r="T958" s="181" t="str">
        <f ca="1">IF(B958="","",IF(ISERROR(MATCH($J958,SorP!$B$1:$B$6226,0)),"",INDIRECT("'SorP'!$A$"&amp;MATCH($S958&amp;$J958,SorP!C:C,0))))</f>
        <v/>
      </c>
      <c r="U958" s="201"/>
      <c r="V958" s="226" t="e">
        <f>IF(C958="",NA(),IF(OR(C958="Smelter not listed",C958="Smelter not yet identified"),MATCH($B958&amp;$D958,'Smelter Look-up'!$J:$J,0),MATCH($B958&amp;$C958,'Smelter Look-up'!$J:$J,0)))</f>
        <v>#N/A</v>
      </c>
      <c r="X958" s="227">
        <f t="shared" ca="1" si="138"/>
        <v>0</v>
      </c>
      <c r="AB958" s="228" t="str">
        <f t="shared" si="139"/>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7"/>
        <v/>
      </c>
      <c r="T959" s="181" t="str">
        <f ca="1">IF(B959="","",IF(ISERROR(MATCH($J959,SorP!$B$1:$B$6226,0)),"",INDIRECT("'SorP'!$A$"&amp;MATCH($S959&amp;$J959,SorP!C:C,0))))</f>
        <v/>
      </c>
      <c r="U959" s="201"/>
      <c r="V959" s="226" t="e">
        <f>IF(C959="",NA(),IF(OR(C959="Smelter not listed",C959="Smelter not yet identified"),MATCH($B959&amp;$D959,'Smelter Look-up'!$J:$J,0),MATCH($B959&amp;$C959,'Smelter Look-up'!$J:$J,0)))</f>
        <v>#N/A</v>
      </c>
      <c r="X959" s="227">
        <f t="shared" ca="1" si="138"/>
        <v>0</v>
      </c>
      <c r="AB959" s="228" t="str">
        <f t="shared" si="139"/>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7"/>
        <v/>
      </c>
      <c r="T960" s="181" t="str">
        <f ca="1">IF(B960="","",IF(ISERROR(MATCH($J960,SorP!$B$1:$B$6226,0)),"",INDIRECT("'SorP'!$A$"&amp;MATCH($S960&amp;$J960,SorP!C:C,0))))</f>
        <v/>
      </c>
      <c r="U960" s="201"/>
      <c r="V960" s="226" t="e">
        <f>IF(C960="",NA(),IF(OR(C960="Smelter not listed",C960="Smelter not yet identified"),MATCH($B960&amp;$D960,'Smelter Look-up'!$J:$J,0),MATCH($B960&amp;$C960,'Smelter Look-up'!$J:$J,0)))</f>
        <v>#N/A</v>
      </c>
      <c r="X960" s="227">
        <f t="shared" ca="1" si="138"/>
        <v>0</v>
      </c>
      <c r="AB960" s="228" t="str">
        <f t="shared" si="139"/>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7"/>
        <v/>
      </c>
      <c r="T961" s="181" t="str">
        <f ca="1">IF(B961="","",IF(ISERROR(MATCH($J961,SorP!$B$1:$B$6226,0)),"",INDIRECT("'SorP'!$A$"&amp;MATCH($S961&amp;$J961,SorP!C:C,0))))</f>
        <v/>
      </c>
      <c r="U961" s="201"/>
      <c r="V961" s="226" t="e">
        <f>IF(C961="",NA(),IF(OR(C961="Smelter not listed",C961="Smelter not yet identified"),MATCH($B961&amp;$D961,'Smelter Look-up'!$J:$J,0),MATCH($B961&amp;$C961,'Smelter Look-up'!$J:$J,0)))</f>
        <v>#N/A</v>
      </c>
      <c r="X961" s="227">
        <f t="shared" ca="1" si="138"/>
        <v>0</v>
      </c>
      <c r="AB961" s="228" t="str">
        <f t="shared" si="139"/>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7"/>
        <v/>
      </c>
      <c r="T962" s="181" t="str">
        <f ca="1">IF(B962="","",IF(ISERROR(MATCH($J962,SorP!$B$1:$B$6226,0)),"",INDIRECT("'SorP'!$A$"&amp;MATCH($S962&amp;$J962,SorP!C:C,0))))</f>
        <v/>
      </c>
      <c r="U962" s="201"/>
      <c r="V962" s="226" t="e">
        <f>IF(C962="",NA(),IF(OR(C962="Smelter not listed",C962="Smelter not yet identified"),MATCH($B962&amp;$D962,'Smelter Look-up'!$J:$J,0),MATCH($B962&amp;$C962,'Smelter Look-up'!$J:$J,0)))</f>
        <v>#N/A</v>
      </c>
      <c r="X962" s="227">
        <f t="shared" ca="1" si="138"/>
        <v>0</v>
      </c>
      <c r="AB962" s="228" t="str">
        <f t="shared" si="139"/>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7"/>
        <v/>
      </c>
      <c r="T963" s="181" t="str">
        <f ca="1">IF(B963="","",IF(ISERROR(MATCH($J963,SorP!$B$1:$B$6226,0)),"",INDIRECT("'SorP'!$A$"&amp;MATCH($S963&amp;$J963,SorP!C:C,0))))</f>
        <v/>
      </c>
      <c r="U963" s="201"/>
      <c r="V963" s="226" t="e">
        <f>IF(C963="",NA(),IF(OR(C963="Smelter not listed",C963="Smelter not yet identified"),MATCH($B963&amp;$D963,'Smelter Look-up'!$J:$J,0),MATCH($B963&amp;$C963,'Smelter Look-up'!$J:$J,0)))</f>
        <v>#N/A</v>
      </c>
      <c r="X963" s="227">
        <f t="shared" ca="1" si="138"/>
        <v>0</v>
      </c>
      <c r="AB963" s="228" t="str">
        <f t="shared" si="139"/>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7"/>
        <v/>
      </c>
      <c r="T964" s="181" t="str">
        <f ca="1">IF(B964="","",IF(ISERROR(MATCH($J964,SorP!$B$1:$B$6226,0)),"",INDIRECT("'SorP'!$A$"&amp;MATCH($S964&amp;$J964,SorP!C:C,0))))</f>
        <v/>
      </c>
      <c r="U964" s="201"/>
      <c r="V964" s="226" t="e">
        <f>IF(C964="",NA(),IF(OR(C964="Smelter not listed",C964="Smelter not yet identified"),MATCH($B964&amp;$D964,'Smelter Look-up'!$J:$J,0),MATCH($B964&amp;$C964,'Smelter Look-up'!$J:$J,0)))</f>
        <v>#N/A</v>
      </c>
      <c r="X964" s="227">
        <f t="shared" ca="1" si="138"/>
        <v>0</v>
      </c>
      <c r="AB964" s="228" t="str">
        <f t="shared" si="139"/>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7"/>
        <v/>
      </c>
      <c r="T965" s="181" t="str">
        <f ca="1">IF(B965="","",IF(ISERROR(MATCH($J965,SorP!$B$1:$B$6226,0)),"",INDIRECT("'SorP'!$A$"&amp;MATCH($S965&amp;$J965,SorP!C:C,0))))</f>
        <v/>
      </c>
      <c r="U965" s="201"/>
      <c r="V965" s="226" t="e">
        <f>IF(C965="",NA(),IF(OR(C965="Smelter not listed",C965="Smelter not yet identified"),MATCH($B965&amp;$D965,'Smelter Look-up'!$J:$J,0),MATCH($B965&amp;$C965,'Smelter Look-up'!$J:$J,0)))</f>
        <v>#N/A</v>
      </c>
      <c r="X965" s="227">
        <f t="shared" ca="1" si="138"/>
        <v>0</v>
      </c>
      <c r="AB965" s="228" t="str">
        <f t="shared" si="139"/>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7"/>
        <v/>
      </c>
      <c r="T966" s="181" t="str">
        <f ca="1">IF(B966="","",IF(ISERROR(MATCH($J966,SorP!$B$1:$B$6226,0)),"",INDIRECT("'SorP'!$A$"&amp;MATCH($S966&amp;$J966,SorP!C:C,0))))</f>
        <v/>
      </c>
      <c r="U966" s="201"/>
      <c r="V966" s="226" t="e">
        <f>IF(C966="",NA(),IF(OR(C966="Smelter not listed",C966="Smelter not yet identified"),MATCH($B966&amp;$D966,'Smelter Look-up'!$J:$J,0),MATCH($B966&amp;$C966,'Smelter Look-up'!$J:$J,0)))</f>
        <v>#N/A</v>
      </c>
      <c r="X966" s="227">
        <f t="shared" ca="1" si="138"/>
        <v>0</v>
      </c>
      <c r="AB966" s="228" t="str">
        <f t="shared" si="139"/>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7"/>
        <v/>
      </c>
      <c r="T967" s="181" t="str">
        <f ca="1">IF(B967="","",IF(ISERROR(MATCH($J967,SorP!$B$1:$B$6226,0)),"",INDIRECT("'SorP'!$A$"&amp;MATCH($S967&amp;$J967,SorP!C:C,0))))</f>
        <v/>
      </c>
      <c r="U967" s="201"/>
      <c r="V967" s="226" t="e">
        <f>IF(C967="",NA(),IF(OR(C967="Smelter not listed",C967="Smelter not yet identified"),MATCH($B967&amp;$D967,'Smelter Look-up'!$J:$J,0),MATCH($B967&amp;$C967,'Smelter Look-up'!$J:$J,0)))</f>
        <v>#N/A</v>
      </c>
      <c r="X967" s="227">
        <f t="shared" ca="1" si="138"/>
        <v>0</v>
      </c>
      <c r="AB967" s="228" t="str">
        <f t="shared" si="139"/>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7"/>
        <v/>
      </c>
      <c r="T968" s="181" t="str">
        <f ca="1">IF(B968="","",IF(ISERROR(MATCH($J968,SorP!$B$1:$B$6226,0)),"",INDIRECT("'SorP'!$A$"&amp;MATCH($S968&amp;$J968,SorP!C:C,0))))</f>
        <v/>
      </c>
      <c r="U968" s="201"/>
      <c r="V968" s="226" t="e">
        <f>IF(C968="",NA(),IF(OR(C968="Smelter not listed",C968="Smelter not yet identified"),MATCH($B968&amp;$D968,'Smelter Look-up'!$J:$J,0),MATCH($B968&amp;$C968,'Smelter Look-up'!$J:$J,0)))</f>
        <v>#N/A</v>
      </c>
      <c r="X968" s="227">
        <f t="shared" ca="1" si="138"/>
        <v>0</v>
      </c>
      <c r="AB968" s="228" t="str">
        <f t="shared" si="139"/>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7"/>
        <v/>
      </c>
      <c r="T969" s="181" t="str">
        <f ca="1">IF(B969="","",IF(ISERROR(MATCH($J969,SorP!$B$1:$B$6226,0)),"",INDIRECT("'SorP'!$A$"&amp;MATCH($S969&amp;$J969,SorP!C:C,0))))</f>
        <v/>
      </c>
      <c r="U969" s="201"/>
      <c r="V969" s="226" t="e">
        <f>IF(C969="",NA(),IF(OR(C969="Smelter not listed",C969="Smelter not yet identified"),MATCH($B969&amp;$D969,'Smelter Look-up'!$J:$J,0),MATCH($B969&amp;$C969,'Smelter Look-up'!$J:$J,0)))</f>
        <v>#N/A</v>
      </c>
      <c r="X969" s="227">
        <f t="shared" ca="1" si="138"/>
        <v>0</v>
      </c>
      <c r="AB969" s="228" t="str">
        <f t="shared" si="139"/>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7"/>
        <v/>
      </c>
      <c r="T970" s="181" t="str">
        <f ca="1">IF(B970="","",IF(ISERROR(MATCH($J970,SorP!$B$1:$B$6226,0)),"",INDIRECT("'SorP'!$A$"&amp;MATCH($S970&amp;$J970,SorP!C:C,0))))</f>
        <v/>
      </c>
      <c r="U970" s="201"/>
      <c r="V970" s="226" t="e">
        <f>IF(C970="",NA(),IF(OR(C970="Smelter not listed",C970="Smelter not yet identified"),MATCH($B970&amp;$D970,'Smelter Look-up'!$J:$J,0),MATCH($B970&amp;$C970,'Smelter Look-up'!$J:$J,0)))</f>
        <v>#N/A</v>
      </c>
      <c r="X970" s="227">
        <f t="shared" ca="1" si="138"/>
        <v>0</v>
      </c>
      <c r="AB970" s="228" t="str">
        <f t="shared" si="139"/>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7"/>
        <v/>
      </c>
      <c r="T971" s="181" t="str">
        <f ca="1">IF(B971="","",IF(ISERROR(MATCH($J971,SorP!$B$1:$B$6226,0)),"",INDIRECT("'SorP'!$A$"&amp;MATCH($S971&amp;$J971,SorP!C:C,0))))</f>
        <v/>
      </c>
      <c r="U971" s="201"/>
      <c r="V971" s="226" t="e">
        <f>IF(C971="",NA(),IF(OR(C971="Smelter not listed",C971="Smelter not yet identified"),MATCH($B971&amp;$D971,'Smelter Look-up'!$J:$J,0),MATCH($B971&amp;$C971,'Smelter Look-up'!$J:$J,0)))</f>
        <v>#N/A</v>
      </c>
      <c r="X971" s="227">
        <f t="shared" ca="1" si="138"/>
        <v>0</v>
      </c>
      <c r="AB971" s="228" t="str">
        <f t="shared" si="139"/>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7"/>
        <v/>
      </c>
      <c r="T972" s="181" t="str">
        <f ca="1">IF(B972="","",IF(ISERROR(MATCH($J972,SorP!$B$1:$B$6226,0)),"",INDIRECT("'SorP'!$A$"&amp;MATCH($S972&amp;$J972,SorP!C:C,0))))</f>
        <v/>
      </c>
      <c r="U972" s="201"/>
      <c r="V972" s="226" t="e">
        <f>IF(C972="",NA(),IF(OR(C972="Smelter not listed",C972="Smelter not yet identified"),MATCH($B972&amp;$D972,'Smelter Look-up'!$J:$J,0),MATCH($B972&amp;$C972,'Smelter Look-up'!$J:$J,0)))</f>
        <v>#N/A</v>
      </c>
      <c r="X972" s="227">
        <f t="shared" ca="1" si="138"/>
        <v>0</v>
      </c>
      <c r="AB972" s="228" t="str">
        <f t="shared" si="139"/>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7"/>
        <v/>
      </c>
      <c r="T973" s="181" t="str">
        <f ca="1">IF(B973="","",IF(ISERROR(MATCH($J973,SorP!$B$1:$B$6226,0)),"",INDIRECT("'SorP'!$A$"&amp;MATCH($S973&amp;$J973,SorP!C:C,0))))</f>
        <v/>
      </c>
      <c r="U973" s="201"/>
      <c r="V973" s="226" t="e">
        <f>IF(C973="",NA(),IF(OR(C973="Smelter not listed",C973="Smelter not yet identified"),MATCH($B973&amp;$D973,'Smelter Look-up'!$J:$J,0),MATCH($B973&amp;$C973,'Smelter Look-up'!$J:$J,0)))</f>
        <v>#N/A</v>
      </c>
      <c r="X973" s="227">
        <f t="shared" ca="1" si="138"/>
        <v>0</v>
      </c>
      <c r="AB973" s="228" t="str">
        <f t="shared" si="139"/>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7"/>
        <v/>
      </c>
      <c r="T974" s="181" t="str">
        <f ca="1">IF(B974="","",IF(ISERROR(MATCH($J974,SorP!$B$1:$B$6226,0)),"",INDIRECT("'SorP'!$A$"&amp;MATCH($S974&amp;$J974,SorP!C:C,0))))</f>
        <v/>
      </c>
      <c r="U974" s="201"/>
      <c r="V974" s="226" t="e">
        <f>IF(C974="",NA(),IF(OR(C974="Smelter not listed",C974="Smelter not yet identified"),MATCH($B974&amp;$D974,'Smelter Look-up'!$J:$J,0),MATCH($B974&amp;$C974,'Smelter Look-up'!$J:$J,0)))</f>
        <v>#N/A</v>
      </c>
      <c r="X974" s="227">
        <f t="shared" ca="1" si="138"/>
        <v>0</v>
      </c>
      <c r="AB974" s="228" t="str">
        <f t="shared" si="139"/>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7"/>
        <v/>
      </c>
      <c r="T975" s="181" t="str">
        <f ca="1">IF(B975="","",IF(ISERROR(MATCH($J975,SorP!$B$1:$B$6226,0)),"",INDIRECT("'SorP'!$A$"&amp;MATCH($S975&amp;$J975,SorP!C:C,0))))</f>
        <v/>
      </c>
      <c r="U975" s="201"/>
      <c r="V975" s="226" t="e">
        <f>IF(C975="",NA(),IF(OR(C975="Smelter not listed",C975="Smelter not yet identified"),MATCH($B975&amp;$D975,'Smelter Look-up'!$J:$J,0),MATCH($B975&amp;$C975,'Smelter Look-up'!$J:$J,0)))</f>
        <v>#N/A</v>
      </c>
      <c r="X975" s="227">
        <f t="shared" ca="1" si="138"/>
        <v>0</v>
      </c>
      <c r="AB975" s="228" t="str">
        <f t="shared" si="139"/>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7"/>
        <v/>
      </c>
      <c r="T976" s="181" t="str">
        <f ca="1">IF(B976="","",IF(ISERROR(MATCH($J976,SorP!$B$1:$B$6226,0)),"",INDIRECT("'SorP'!$A$"&amp;MATCH($S976&amp;$J976,SorP!C:C,0))))</f>
        <v/>
      </c>
      <c r="U976" s="201"/>
      <c r="V976" s="226" t="e">
        <f>IF(C976="",NA(),IF(OR(C976="Smelter not listed",C976="Smelter not yet identified"),MATCH($B976&amp;$D976,'Smelter Look-up'!$J:$J,0),MATCH($B976&amp;$C976,'Smelter Look-up'!$J:$J,0)))</f>
        <v>#N/A</v>
      </c>
      <c r="X976" s="227">
        <f t="shared" ca="1" si="138"/>
        <v>0</v>
      </c>
      <c r="AB976" s="228" t="str">
        <f t="shared" si="139"/>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7"/>
        <v/>
      </c>
      <c r="T977" s="181" t="str">
        <f ca="1">IF(B977="","",IF(ISERROR(MATCH($J977,SorP!$B$1:$B$6226,0)),"",INDIRECT("'SorP'!$A$"&amp;MATCH($S977&amp;$J977,SorP!C:C,0))))</f>
        <v/>
      </c>
      <c r="U977" s="201"/>
      <c r="V977" s="226" t="e">
        <f>IF(C977="",NA(),IF(OR(C977="Smelter not listed",C977="Smelter not yet identified"),MATCH($B977&amp;$D977,'Smelter Look-up'!$J:$J,0),MATCH($B977&amp;$C977,'Smelter Look-up'!$J:$J,0)))</f>
        <v>#N/A</v>
      </c>
      <c r="X977" s="227">
        <f t="shared" ca="1" si="138"/>
        <v>0</v>
      </c>
      <c r="AB977" s="228" t="str">
        <f t="shared" si="139"/>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7"/>
        <v/>
      </c>
      <c r="T978" s="181" t="str">
        <f ca="1">IF(B978="","",IF(ISERROR(MATCH($J978,SorP!$B$1:$B$6226,0)),"",INDIRECT("'SorP'!$A$"&amp;MATCH($S978&amp;$J978,SorP!C:C,0))))</f>
        <v/>
      </c>
      <c r="U978" s="201"/>
      <c r="V978" s="226" t="e">
        <f>IF(C978="",NA(),IF(OR(C978="Smelter not listed",C978="Smelter not yet identified"),MATCH($B978&amp;$D978,'Smelter Look-up'!$J:$J,0),MATCH($B978&amp;$C978,'Smelter Look-up'!$J:$J,0)))</f>
        <v>#N/A</v>
      </c>
      <c r="X978" s="227">
        <f t="shared" ca="1" si="138"/>
        <v>0</v>
      </c>
      <c r="AB978" s="228" t="str">
        <f t="shared" si="139"/>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7"/>
        <v/>
      </c>
      <c r="T979" s="181" t="str">
        <f ca="1">IF(B979="","",IF(ISERROR(MATCH($J979,SorP!$B$1:$B$6226,0)),"",INDIRECT("'SorP'!$A$"&amp;MATCH($S979&amp;$J979,SorP!C:C,0))))</f>
        <v/>
      </c>
      <c r="U979" s="201"/>
      <c r="V979" s="226" t="e">
        <f>IF(C979="",NA(),IF(OR(C979="Smelter not listed",C979="Smelter not yet identified"),MATCH($B979&amp;$D979,'Smelter Look-up'!$J:$J,0),MATCH($B979&amp;$C979,'Smelter Look-up'!$J:$J,0)))</f>
        <v>#N/A</v>
      </c>
      <c r="X979" s="227">
        <f t="shared" ca="1" si="138"/>
        <v>0</v>
      </c>
      <c r="AB979" s="228" t="str">
        <f t="shared" si="139"/>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7"/>
        <v/>
      </c>
      <c r="T980" s="181" t="str">
        <f ca="1">IF(B980="","",IF(ISERROR(MATCH($J980,SorP!$B$1:$B$6226,0)),"",INDIRECT("'SorP'!$A$"&amp;MATCH($S980&amp;$J980,SorP!C:C,0))))</f>
        <v/>
      </c>
      <c r="U980" s="201"/>
      <c r="V980" s="226" t="e">
        <f>IF(C980="",NA(),IF(OR(C980="Smelter not listed",C980="Smelter not yet identified"),MATCH($B980&amp;$D980,'Smelter Look-up'!$J:$J,0),MATCH($B980&amp;$C980,'Smelter Look-up'!$J:$J,0)))</f>
        <v>#N/A</v>
      </c>
      <c r="X980" s="227">
        <f t="shared" ca="1" si="138"/>
        <v>0</v>
      </c>
      <c r="AB980" s="228" t="str">
        <f t="shared" si="139"/>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7"/>
        <v/>
      </c>
      <c r="T981" s="181" t="str">
        <f ca="1">IF(B981="","",IF(ISERROR(MATCH($J981,SorP!$B$1:$B$6226,0)),"",INDIRECT("'SorP'!$A$"&amp;MATCH($S981&amp;$J981,SorP!C:C,0))))</f>
        <v/>
      </c>
      <c r="U981" s="201"/>
      <c r="V981" s="226" t="e">
        <f>IF(C981="",NA(),IF(OR(C981="Smelter not listed",C981="Smelter not yet identified"),MATCH($B981&amp;$D981,'Smelter Look-up'!$J:$J,0),MATCH($B981&amp;$C981,'Smelter Look-up'!$J:$J,0)))</f>
        <v>#N/A</v>
      </c>
      <c r="X981" s="227">
        <f t="shared" ca="1" si="138"/>
        <v>0</v>
      </c>
      <c r="AB981" s="228" t="str">
        <f t="shared" si="139"/>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7"/>
        <v/>
      </c>
      <c r="T982" s="181" t="str">
        <f ca="1">IF(B982="","",IF(ISERROR(MATCH($J982,SorP!$B$1:$B$6226,0)),"",INDIRECT("'SorP'!$A$"&amp;MATCH($S982&amp;$J982,SorP!C:C,0))))</f>
        <v/>
      </c>
      <c r="U982" s="201"/>
      <c r="V982" s="226" t="e">
        <f>IF(C982="",NA(),IF(OR(C982="Smelter not listed",C982="Smelter not yet identified"),MATCH($B982&amp;$D982,'Smelter Look-up'!$J:$J,0),MATCH($B982&amp;$C982,'Smelter Look-up'!$J:$J,0)))</f>
        <v>#N/A</v>
      </c>
      <c r="X982" s="227">
        <f t="shared" ca="1" si="138"/>
        <v>0</v>
      </c>
      <c r="AB982" s="228" t="str">
        <f t="shared" si="139"/>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7"/>
        <v/>
      </c>
      <c r="T983" s="181" t="str">
        <f ca="1">IF(B983="","",IF(ISERROR(MATCH($J983,SorP!$B$1:$B$6226,0)),"",INDIRECT("'SorP'!$A$"&amp;MATCH($S983&amp;$J983,SorP!C:C,0))))</f>
        <v/>
      </c>
      <c r="U983" s="201"/>
      <c r="V983" s="226" t="e">
        <f>IF(C983="",NA(),IF(OR(C983="Smelter not listed",C983="Smelter not yet identified"),MATCH($B983&amp;$D983,'Smelter Look-up'!$J:$J,0),MATCH($B983&amp;$C983,'Smelter Look-up'!$J:$J,0)))</f>
        <v>#N/A</v>
      </c>
      <c r="X983" s="227">
        <f t="shared" ca="1" si="138"/>
        <v>0</v>
      </c>
      <c r="AB983" s="228" t="str">
        <f t="shared" si="139"/>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7"/>
        <v/>
      </c>
      <c r="T984" s="181" t="str">
        <f ca="1">IF(B984="","",IF(ISERROR(MATCH($J984,SorP!$B$1:$B$6226,0)),"",INDIRECT("'SorP'!$A$"&amp;MATCH($S984&amp;$J984,SorP!C:C,0))))</f>
        <v/>
      </c>
      <c r="U984" s="201"/>
      <c r="V984" s="226" t="e">
        <f>IF(C984="",NA(),IF(OR(C984="Smelter not listed",C984="Smelter not yet identified"),MATCH($B984&amp;$D984,'Smelter Look-up'!$J:$J,0),MATCH($B984&amp;$C984,'Smelter Look-up'!$J:$J,0)))</f>
        <v>#N/A</v>
      </c>
      <c r="X984" s="227">
        <f t="shared" ca="1" si="138"/>
        <v>0</v>
      </c>
      <c r="AB984" s="228" t="str">
        <f t="shared" si="139"/>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7"/>
        <v/>
      </c>
      <c r="T985" s="181" t="str">
        <f ca="1">IF(B985="","",IF(ISERROR(MATCH($J985,SorP!$B$1:$B$6226,0)),"",INDIRECT("'SorP'!$A$"&amp;MATCH($S985&amp;$J985,SorP!C:C,0))))</f>
        <v/>
      </c>
      <c r="U985" s="201"/>
      <c r="V985" s="226" t="e">
        <f>IF(C985="",NA(),IF(OR(C985="Smelter not listed",C985="Smelter not yet identified"),MATCH($B985&amp;$D985,'Smelter Look-up'!$J:$J,0),MATCH($B985&amp;$C985,'Smelter Look-up'!$J:$J,0)))</f>
        <v>#N/A</v>
      </c>
      <c r="X985" s="227">
        <f t="shared" ca="1" si="138"/>
        <v>0</v>
      </c>
      <c r="AB985" s="228" t="str">
        <f t="shared" si="139"/>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7"/>
        <v/>
      </c>
      <c r="T986" s="181" t="str">
        <f ca="1">IF(B986="","",IF(ISERROR(MATCH($J986,SorP!$B$1:$B$6226,0)),"",INDIRECT("'SorP'!$A$"&amp;MATCH($S986&amp;$J986,SorP!C:C,0))))</f>
        <v/>
      </c>
      <c r="U986" s="201"/>
      <c r="V986" s="226" t="e">
        <f>IF(C986="",NA(),IF(OR(C986="Smelter not listed",C986="Smelter not yet identified"),MATCH($B986&amp;$D986,'Smelter Look-up'!$J:$J,0),MATCH($B986&amp;$C986,'Smelter Look-up'!$J:$J,0)))</f>
        <v>#N/A</v>
      </c>
      <c r="X986" s="227">
        <f t="shared" ca="1" si="138"/>
        <v>0</v>
      </c>
      <c r="AB986" s="228" t="str">
        <f t="shared" si="139"/>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7"/>
        <v/>
      </c>
      <c r="T987" s="181" t="str">
        <f ca="1">IF(B987="","",IF(ISERROR(MATCH($J987,SorP!$B$1:$B$6226,0)),"",INDIRECT("'SorP'!$A$"&amp;MATCH($S987&amp;$J987,SorP!C:C,0))))</f>
        <v/>
      </c>
      <c r="U987" s="201"/>
      <c r="V987" s="226" t="e">
        <f>IF(C987="",NA(),IF(OR(C987="Smelter not listed",C987="Smelter not yet identified"),MATCH($B987&amp;$D987,'Smelter Look-up'!$J:$J,0),MATCH($B987&amp;$C987,'Smelter Look-up'!$J:$J,0)))</f>
        <v>#N/A</v>
      </c>
      <c r="X987" s="227">
        <f t="shared" ca="1" si="138"/>
        <v>0</v>
      </c>
      <c r="AB987" s="228" t="str">
        <f t="shared" si="139"/>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0">IF(B988="","",IF(ISERROR(MATCH($E988,CL,0)),"Unknown",INDIRECT("'C'!$A$"&amp;MATCH($E988,CL,0)+1)))</f>
        <v/>
      </c>
      <c r="T988" s="181" t="str">
        <f ca="1">IF(B988="","",IF(ISERROR(MATCH($J988,SorP!$B$1:$B$6226,0)),"",INDIRECT("'SorP'!$A$"&amp;MATCH($S988&amp;$J988,SorP!C:C,0))))</f>
        <v/>
      </c>
      <c r="U988" s="201"/>
      <c r="V988" s="226" t="e">
        <f>IF(C988="",NA(),IF(OR(C988="Smelter not listed",C988="Smelter not yet identified"),MATCH($B988&amp;$D988,'Smelter Look-up'!$J:$J,0),MATCH($B988&amp;$C988,'Smelter Look-up'!$J:$J,0)))</f>
        <v>#N/A</v>
      </c>
      <c r="X988" s="227">
        <f t="shared" ref="X988:X1018" ca="1" si="141">IF(AND(C988="Smelter not listed",OR(LEN(D988)=0,LEN(E988)=0)),1,0)</f>
        <v>0</v>
      </c>
      <c r="AB988" s="228" t="str">
        <f t="shared" ref="AB988:AB1018" si="142">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0"/>
        <v/>
      </c>
      <c r="T989" s="181" t="str">
        <f ca="1">IF(B989="","",IF(ISERROR(MATCH($J989,SorP!$B$1:$B$6226,0)),"",INDIRECT("'SorP'!$A$"&amp;MATCH($S989&amp;$J989,SorP!C:C,0))))</f>
        <v/>
      </c>
      <c r="U989" s="201"/>
      <c r="V989" s="226" t="e">
        <f>IF(C989="",NA(),IF(OR(C989="Smelter not listed",C989="Smelter not yet identified"),MATCH($B989&amp;$D989,'Smelter Look-up'!$J:$J,0),MATCH($B989&amp;$C989,'Smelter Look-up'!$J:$J,0)))</f>
        <v>#N/A</v>
      </c>
      <c r="X989" s="227">
        <f t="shared" ca="1" si="141"/>
        <v>0</v>
      </c>
      <c r="AB989" s="228" t="str">
        <f t="shared" si="142"/>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0"/>
        <v/>
      </c>
      <c r="T990" s="181" t="str">
        <f ca="1">IF(B990="","",IF(ISERROR(MATCH($J990,SorP!$B$1:$B$6226,0)),"",INDIRECT("'SorP'!$A$"&amp;MATCH($S990&amp;$J990,SorP!C:C,0))))</f>
        <v/>
      </c>
      <c r="U990" s="201"/>
      <c r="V990" s="226" t="e">
        <f>IF(C990="",NA(),IF(OR(C990="Smelter not listed",C990="Smelter not yet identified"),MATCH($B990&amp;$D990,'Smelter Look-up'!$J:$J,0),MATCH($B990&amp;$C990,'Smelter Look-up'!$J:$J,0)))</f>
        <v>#N/A</v>
      </c>
      <c r="X990" s="227">
        <f t="shared" ca="1" si="141"/>
        <v>0</v>
      </c>
      <c r="AB990" s="228" t="str">
        <f t="shared" si="142"/>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0"/>
        <v/>
      </c>
      <c r="T991" s="181" t="str">
        <f ca="1">IF(B991="","",IF(ISERROR(MATCH($J991,SorP!$B$1:$B$6226,0)),"",INDIRECT("'SorP'!$A$"&amp;MATCH($S991&amp;$J991,SorP!C:C,0))))</f>
        <v/>
      </c>
      <c r="U991" s="201"/>
      <c r="V991" s="226" t="e">
        <f>IF(C991="",NA(),IF(OR(C991="Smelter not listed",C991="Smelter not yet identified"),MATCH($B991&amp;$D991,'Smelter Look-up'!$J:$J,0),MATCH($B991&amp;$C991,'Smelter Look-up'!$J:$J,0)))</f>
        <v>#N/A</v>
      </c>
      <c r="X991" s="227">
        <f t="shared" ca="1" si="141"/>
        <v>0</v>
      </c>
      <c r="AB991" s="228" t="str">
        <f t="shared" si="142"/>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0"/>
        <v/>
      </c>
      <c r="T992" s="181" t="str">
        <f ca="1">IF(B992="","",IF(ISERROR(MATCH($J992,SorP!$B$1:$B$6226,0)),"",INDIRECT("'SorP'!$A$"&amp;MATCH($S992&amp;$J992,SorP!C:C,0))))</f>
        <v/>
      </c>
      <c r="U992" s="201"/>
      <c r="V992" s="226" t="e">
        <f>IF(C992="",NA(),IF(OR(C992="Smelter not listed",C992="Smelter not yet identified"),MATCH($B992&amp;$D992,'Smelter Look-up'!$J:$J,0),MATCH($B992&amp;$C992,'Smelter Look-up'!$J:$J,0)))</f>
        <v>#N/A</v>
      </c>
      <c r="X992" s="227">
        <f t="shared" ca="1" si="141"/>
        <v>0</v>
      </c>
      <c r="AB992" s="228" t="str">
        <f t="shared" si="142"/>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0"/>
        <v/>
      </c>
      <c r="T993" s="181" t="str">
        <f ca="1">IF(B993="","",IF(ISERROR(MATCH($J993,SorP!$B$1:$B$6226,0)),"",INDIRECT("'SorP'!$A$"&amp;MATCH($S993&amp;$J993,SorP!C:C,0))))</f>
        <v/>
      </c>
      <c r="U993" s="201"/>
      <c r="V993" s="226" t="e">
        <f>IF(C993="",NA(),IF(OR(C993="Smelter not listed",C993="Smelter not yet identified"),MATCH($B993&amp;$D993,'Smelter Look-up'!$J:$J,0),MATCH($B993&amp;$C993,'Smelter Look-up'!$J:$J,0)))</f>
        <v>#N/A</v>
      </c>
      <c r="X993" s="227">
        <f t="shared" ca="1" si="141"/>
        <v>0</v>
      </c>
      <c r="AB993" s="228" t="str">
        <f t="shared" si="142"/>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0"/>
        <v/>
      </c>
      <c r="T994" s="181" t="str">
        <f ca="1">IF(B994="","",IF(ISERROR(MATCH($J994,SorP!$B$1:$B$6226,0)),"",INDIRECT("'SorP'!$A$"&amp;MATCH($S994&amp;$J994,SorP!C:C,0))))</f>
        <v/>
      </c>
      <c r="U994" s="201"/>
      <c r="V994" s="226" t="e">
        <f>IF(C994="",NA(),IF(OR(C994="Smelter not listed",C994="Smelter not yet identified"),MATCH($B994&amp;$D994,'Smelter Look-up'!$J:$J,0),MATCH($B994&amp;$C994,'Smelter Look-up'!$J:$J,0)))</f>
        <v>#N/A</v>
      </c>
      <c r="X994" s="227">
        <f t="shared" ca="1" si="141"/>
        <v>0</v>
      </c>
      <c r="AB994" s="228" t="str">
        <f t="shared" si="142"/>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0"/>
        <v/>
      </c>
      <c r="T995" s="181" t="str">
        <f ca="1">IF(B995="","",IF(ISERROR(MATCH($J995,SorP!$B$1:$B$6226,0)),"",INDIRECT("'SorP'!$A$"&amp;MATCH($S995&amp;$J995,SorP!C:C,0))))</f>
        <v/>
      </c>
      <c r="U995" s="201"/>
      <c r="V995" s="226" t="e">
        <f>IF(C995="",NA(),IF(OR(C995="Smelter not listed",C995="Smelter not yet identified"),MATCH($B995&amp;$D995,'Smelter Look-up'!$J:$J,0),MATCH($B995&amp;$C995,'Smelter Look-up'!$J:$J,0)))</f>
        <v>#N/A</v>
      </c>
      <c r="X995" s="227">
        <f t="shared" ca="1" si="141"/>
        <v>0</v>
      </c>
      <c r="AB995" s="228" t="str">
        <f t="shared" si="142"/>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0"/>
        <v/>
      </c>
      <c r="T996" s="181" t="str">
        <f ca="1">IF(B996="","",IF(ISERROR(MATCH($J996,SorP!$B$1:$B$6226,0)),"",INDIRECT("'SorP'!$A$"&amp;MATCH($S996&amp;$J996,SorP!C:C,0))))</f>
        <v/>
      </c>
      <c r="U996" s="201"/>
      <c r="V996" s="226" t="e">
        <f>IF(C996="",NA(),IF(OR(C996="Smelter not listed",C996="Smelter not yet identified"),MATCH($B996&amp;$D996,'Smelter Look-up'!$J:$J,0),MATCH($B996&amp;$C996,'Smelter Look-up'!$J:$J,0)))</f>
        <v>#N/A</v>
      </c>
      <c r="X996" s="227">
        <f t="shared" ca="1" si="141"/>
        <v>0</v>
      </c>
      <c r="AB996" s="228" t="str">
        <f t="shared" si="142"/>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0"/>
        <v/>
      </c>
      <c r="T997" s="181" t="str">
        <f ca="1">IF(B997="","",IF(ISERROR(MATCH($J997,SorP!$B$1:$B$6226,0)),"",INDIRECT("'SorP'!$A$"&amp;MATCH($S997&amp;$J997,SorP!C:C,0))))</f>
        <v/>
      </c>
      <c r="U997" s="201"/>
      <c r="V997" s="226" t="e">
        <f>IF(C997="",NA(),IF(OR(C997="Smelter not listed",C997="Smelter not yet identified"),MATCH($B997&amp;$D997,'Smelter Look-up'!$J:$J,0),MATCH($B997&amp;$C997,'Smelter Look-up'!$J:$J,0)))</f>
        <v>#N/A</v>
      </c>
      <c r="X997" s="227">
        <f t="shared" ca="1" si="141"/>
        <v>0</v>
      </c>
      <c r="AB997" s="228" t="str">
        <f t="shared" si="142"/>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0"/>
        <v/>
      </c>
      <c r="T998" s="181" t="str">
        <f ca="1">IF(B998="","",IF(ISERROR(MATCH($J998,SorP!$B$1:$B$6226,0)),"",INDIRECT("'SorP'!$A$"&amp;MATCH($S998&amp;$J998,SorP!C:C,0))))</f>
        <v/>
      </c>
      <c r="U998" s="201"/>
      <c r="V998" s="226" t="e">
        <f>IF(C998="",NA(),IF(OR(C998="Smelter not listed",C998="Smelter not yet identified"),MATCH($B998&amp;$D998,'Smelter Look-up'!$J:$J,0),MATCH($B998&amp;$C998,'Smelter Look-up'!$J:$J,0)))</f>
        <v>#N/A</v>
      </c>
      <c r="X998" s="227">
        <f t="shared" ca="1" si="141"/>
        <v>0</v>
      </c>
      <c r="AB998" s="228" t="str">
        <f t="shared" si="142"/>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0"/>
        <v/>
      </c>
      <c r="T999" s="181" t="str">
        <f ca="1">IF(B999="","",IF(ISERROR(MATCH($J999,SorP!$B$1:$B$6226,0)),"",INDIRECT("'SorP'!$A$"&amp;MATCH($S999&amp;$J999,SorP!C:C,0))))</f>
        <v/>
      </c>
      <c r="U999" s="201"/>
      <c r="V999" s="226" t="e">
        <f>IF(C999="",NA(),IF(OR(C999="Smelter not listed",C999="Smelter not yet identified"),MATCH($B999&amp;$D999,'Smelter Look-up'!$J:$J,0),MATCH($B999&amp;$C999,'Smelter Look-up'!$J:$J,0)))</f>
        <v>#N/A</v>
      </c>
      <c r="X999" s="227">
        <f t="shared" ca="1" si="141"/>
        <v>0</v>
      </c>
      <c r="AB999" s="228" t="str">
        <f t="shared" si="142"/>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0"/>
        <v/>
      </c>
      <c r="T1000" s="181" t="str">
        <f ca="1">IF(B1000="","",IF(ISERROR(MATCH($J1000,SorP!$B$1:$B$6226,0)),"",INDIRECT("'SorP'!$A$"&amp;MATCH($S1000&amp;$J1000,SorP!C:C,0))))</f>
        <v/>
      </c>
      <c r="U1000" s="201"/>
      <c r="V1000" s="226" t="e">
        <f>IF(C1000="",NA(),IF(OR(C1000="Smelter not listed",C1000="Smelter not yet identified"),MATCH($B1000&amp;$D1000,'Smelter Look-up'!$J:$J,0),MATCH($B1000&amp;$C1000,'Smelter Look-up'!$J:$J,0)))</f>
        <v>#N/A</v>
      </c>
      <c r="X1000" s="227">
        <f t="shared" ca="1" si="141"/>
        <v>0</v>
      </c>
      <c r="AB1000" s="228" t="str">
        <f t="shared" si="142"/>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0"/>
        <v/>
      </c>
      <c r="T1001" s="181" t="str">
        <f ca="1">IF(B1001="","",IF(ISERROR(MATCH($J1001,SorP!$B$1:$B$6226,0)),"",INDIRECT("'SorP'!$A$"&amp;MATCH($S1001&amp;$J1001,SorP!C:C,0))))</f>
        <v/>
      </c>
      <c r="U1001" s="201"/>
      <c r="V1001" s="226" t="e">
        <f>IF(C1001="",NA(),IF(OR(C1001="Smelter not listed",C1001="Smelter not yet identified"),MATCH($B1001&amp;$D1001,'Smelter Look-up'!$J:$J,0),MATCH($B1001&amp;$C1001,'Smelter Look-up'!$J:$J,0)))</f>
        <v>#N/A</v>
      </c>
      <c r="X1001" s="227">
        <f t="shared" ca="1" si="141"/>
        <v>0</v>
      </c>
      <c r="AB1001" s="228" t="str">
        <f t="shared" si="142"/>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0"/>
        <v/>
      </c>
      <c r="T1002" s="181" t="str">
        <f ca="1">IF(B1002="","",IF(ISERROR(MATCH($J1002,SorP!$B$1:$B$6226,0)),"",INDIRECT("'SorP'!$A$"&amp;MATCH($S1002&amp;$J1002,SorP!C:C,0))))</f>
        <v/>
      </c>
      <c r="U1002" s="201"/>
      <c r="V1002" s="226" t="e">
        <f>IF(C1002="",NA(),IF(OR(C1002="Smelter not listed",C1002="Smelter not yet identified"),MATCH($B1002&amp;$D1002,'Smelter Look-up'!$J:$J,0),MATCH($B1002&amp;$C1002,'Smelter Look-up'!$J:$J,0)))</f>
        <v>#N/A</v>
      </c>
      <c r="X1002" s="227">
        <f t="shared" ca="1" si="141"/>
        <v>0</v>
      </c>
      <c r="AB1002" s="228" t="str">
        <f t="shared" si="142"/>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0"/>
        <v/>
      </c>
      <c r="T1003" s="181" t="str">
        <f ca="1">IF(B1003="","",IF(ISERROR(MATCH($J1003,SorP!$B$1:$B$6226,0)),"",INDIRECT("'SorP'!$A$"&amp;MATCH($S1003&amp;$J1003,SorP!C:C,0))))</f>
        <v/>
      </c>
      <c r="U1003" s="201"/>
      <c r="V1003" s="226" t="e">
        <f>IF(C1003="",NA(),IF(OR(C1003="Smelter not listed",C1003="Smelter not yet identified"),MATCH($B1003&amp;$D1003,'Smelter Look-up'!$J:$J,0),MATCH($B1003&amp;$C1003,'Smelter Look-up'!$J:$J,0)))</f>
        <v>#N/A</v>
      </c>
      <c r="X1003" s="227">
        <f t="shared" ca="1" si="141"/>
        <v>0</v>
      </c>
      <c r="AB1003" s="228" t="str">
        <f t="shared" si="142"/>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0"/>
        <v/>
      </c>
      <c r="T1004" s="181" t="str">
        <f ca="1">IF(B1004="","",IF(ISERROR(MATCH($J1004,SorP!$B$1:$B$6226,0)),"",INDIRECT("'SorP'!$A$"&amp;MATCH($S1004&amp;$J1004,SorP!C:C,0))))</f>
        <v/>
      </c>
      <c r="U1004" s="201"/>
      <c r="V1004" s="226" t="e">
        <f>IF(C1004="",NA(),IF(OR(C1004="Smelter not listed",C1004="Smelter not yet identified"),MATCH($B1004&amp;$D1004,'Smelter Look-up'!$J:$J,0),MATCH($B1004&amp;$C1004,'Smelter Look-up'!$J:$J,0)))</f>
        <v>#N/A</v>
      </c>
      <c r="X1004" s="227">
        <f t="shared" ca="1" si="141"/>
        <v>0</v>
      </c>
      <c r="AB1004" s="228" t="str">
        <f t="shared" si="142"/>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0"/>
        <v/>
      </c>
      <c r="T1005" s="181" t="str">
        <f ca="1">IF(B1005="","",IF(ISERROR(MATCH($J1005,SorP!$B$1:$B$6226,0)),"",INDIRECT("'SorP'!$A$"&amp;MATCH($S1005&amp;$J1005,SorP!C:C,0))))</f>
        <v/>
      </c>
      <c r="U1005" s="201"/>
      <c r="V1005" s="226" t="e">
        <f>IF(C1005="",NA(),IF(OR(C1005="Smelter not listed",C1005="Smelter not yet identified"),MATCH($B1005&amp;$D1005,'Smelter Look-up'!$J:$J,0),MATCH($B1005&amp;$C1005,'Smelter Look-up'!$J:$J,0)))</f>
        <v>#N/A</v>
      </c>
      <c r="X1005" s="227">
        <f t="shared" ca="1" si="141"/>
        <v>0</v>
      </c>
      <c r="AB1005" s="228" t="str">
        <f t="shared" si="142"/>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0"/>
        <v/>
      </c>
      <c r="T1006" s="181" t="str">
        <f ca="1">IF(B1006="","",IF(ISERROR(MATCH($J1006,SorP!$B$1:$B$6226,0)),"",INDIRECT("'SorP'!$A$"&amp;MATCH($S1006&amp;$J1006,SorP!C:C,0))))</f>
        <v/>
      </c>
      <c r="U1006" s="201"/>
      <c r="V1006" s="226" t="e">
        <f>IF(C1006="",NA(),IF(OR(C1006="Smelter not listed",C1006="Smelter not yet identified"),MATCH($B1006&amp;$D1006,'Smelter Look-up'!$J:$J,0),MATCH($B1006&amp;$C1006,'Smelter Look-up'!$J:$J,0)))</f>
        <v>#N/A</v>
      </c>
      <c r="X1006" s="227">
        <f t="shared" ca="1" si="141"/>
        <v>0</v>
      </c>
      <c r="AB1006" s="228" t="str">
        <f t="shared" si="142"/>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0"/>
        <v/>
      </c>
      <c r="T1007" s="181" t="str">
        <f ca="1">IF(B1007="","",IF(ISERROR(MATCH($J1007,SorP!$B$1:$B$6226,0)),"",INDIRECT("'SorP'!$A$"&amp;MATCH($S1007&amp;$J1007,SorP!C:C,0))))</f>
        <v/>
      </c>
      <c r="U1007" s="201"/>
      <c r="V1007" s="226" t="e">
        <f>IF(C1007="",NA(),IF(OR(C1007="Smelter not listed",C1007="Smelter not yet identified"),MATCH($B1007&amp;$D1007,'Smelter Look-up'!$J:$J,0),MATCH($B1007&amp;$C1007,'Smelter Look-up'!$J:$J,0)))</f>
        <v>#N/A</v>
      </c>
      <c r="X1007" s="227">
        <f t="shared" ca="1" si="141"/>
        <v>0</v>
      </c>
      <c r="AB1007" s="228" t="str">
        <f t="shared" si="142"/>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0"/>
        <v/>
      </c>
      <c r="T1008" s="181" t="str">
        <f ca="1">IF(B1008="","",IF(ISERROR(MATCH($J1008,SorP!$B$1:$B$6226,0)),"",INDIRECT("'SorP'!$A$"&amp;MATCH($S1008&amp;$J1008,SorP!C:C,0))))</f>
        <v/>
      </c>
      <c r="U1008" s="201"/>
      <c r="V1008" s="226" t="e">
        <f>IF(C1008="",NA(),IF(OR(C1008="Smelter not listed",C1008="Smelter not yet identified"),MATCH($B1008&amp;$D1008,'Smelter Look-up'!$J:$J,0),MATCH($B1008&amp;$C1008,'Smelter Look-up'!$J:$J,0)))</f>
        <v>#N/A</v>
      </c>
      <c r="X1008" s="227">
        <f t="shared" ca="1" si="141"/>
        <v>0</v>
      </c>
      <c r="AB1008" s="228" t="str">
        <f t="shared" si="142"/>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0"/>
        <v/>
      </c>
      <c r="T1009" s="181" t="str">
        <f ca="1">IF(B1009="","",IF(ISERROR(MATCH($J1009,SorP!$B$1:$B$6226,0)),"",INDIRECT("'SorP'!$A$"&amp;MATCH($S1009&amp;$J1009,SorP!C:C,0))))</f>
        <v/>
      </c>
      <c r="U1009" s="201"/>
      <c r="V1009" s="226" t="e">
        <f>IF(C1009="",NA(),IF(OR(C1009="Smelter not listed",C1009="Smelter not yet identified"),MATCH($B1009&amp;$D1009,'Smelter Look-up'!$J:$J,0),MATCH($B1009&amp;$C1009,'Smelter Look-up'!$J:$J,0)))</f>
        <v>#N/A</v>
      </c>
      <c r="X1009" s="227">
        <f t="shared" ca="1" si="141"/>
        <v>0</v>
      </c>
      <c r="AB1009" s="228" t="str">
        <f t="shared" si="142"/>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0"/>
        <v/>
      </c>
      <c r="T1010" s="181" t="str">
        <f ca="1">IF(B1010="","",IF(ISERROR(MATCH($J1010,SorP!$B$1:$B$6226,0)),"",INDIRECT("'SorP'!$A$"&amp;MATCH($S1010&amp;$J1010,SorP!C:C,0))))</f>
        <v/>
      </c>
      <c r="U1010" s="201"/>
      <c r="V1010" s="226" t="e">
        <f>IF(C1010="",NA(),IF(OR(C1010="Smelter not listed",C1010="Smelter not yet identified"),MATCH($B1010&amp;$D1010,'Smelter Look-up'!$J:$J,0),MATCH($B1010&amp;$C1010,'Smelter Look-up'!$J:$J,0)))</f>
        <v>#N/A</v>
      </c>
      <c r="X1010" s="227">
        <f t="shared" ca="1" si="141"/>
        <v>0</v>
      </c>
      <c r="AB1010" s="228" t="str">
        <f t="shared" si="142"/>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0"/>
        <v/>
      </c>
      <c r="T1011" s="181" t="str">
        <f ca="1">IF(B1011="","",IF(ISERROR(MATCH($J1011,SorP!$B$1:$B$6226,0)),"",INDIRECT("'SorP'!$A$"&amp;MATCH($S1011&amp;$J1011,SorP!C:C,0))))</f>
        <v/>
      </c>
      <c r="U1011" s="201"/>
      <c r="V1011" s="226" t="e">
        <f>IF(C1011="",NA(),IF(OR(C1011="Smelter not listed",C1011="Smelter not yet identified"),MATCH($B1011&amp;$D1011,'Smelter Look-up'!$J:$J,0),MATCH($B1011&amp;$C1011,'Smelter Look-up'!$J:$J,0)))</f>
        <v>#N/A</v>
      </c>
      <c r="X1011" s="227">
        <f t="shared" ca="1" si="141"/>
        <v>0</v>
      </c>
      <c r="AB1011" s="228" t="str">
        <f t="shared" si="142"/>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0"/>
        <v/>
      </c>
      <c r="T1012" s="181" t="str">
        <f ca="1">IF(B1012="","",IF(ISERROR(MATCH($J1012,SorP!$B$1:$B$6226,0)),"",INDIRECT("'SorP'!$A$"&amp;MATCH($S1012&amp;$J1012,SorP!C:C,0))))</f>
        <v/>
      </c>
      <c r="U1012" s="201"/>
      <c r="V1012" s="226" t="e">
        <f>IF(C1012="",NA(),IF(OR(C1012="Smelter not listed",C1012="Smelter not yet identified"),MATCH($B1012&amp;$D1012,'Smelter Look-up'!$J:$J,0),MATCH($B1012&amp;$C1012,'Smelter Look-up'!$J:$J,0)))</f>
        <v>#N/A</v>
      </c>
      <c r="X1012" s="227">
        <f t="shared" ca="1" si="141"/>
        <v>0</v>
      </c>
      <c r="AB1012" s="228" t="str">
        <f t="shared" si="142"/>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0"/>
        <v/>
      </c>
      <c r="T1013" s="181" t="str">
        <f ca="1">IF(B1013="","",IF(ISERROR(MATCH($J1013,SorP!$B$1:$B$6226,0)),"",INDIRECT("'SorP'!$A$"&amp;MATCH($S1013&amp;$J1013,SorP!C:C,0))))</f>
        <v/>
      </c>
      <c r="U1013" s="201"/>
      <c r="V1013" s="226" t="e">
        <f>IF(C1013="",NA(),IF(OR(C1013="Smelter not listed",C1013="Smelter not yet identified"),MATCH($B1013&amp;$D1013,'Smelter Look-up'!$J:$J,0),MATCH($B1013&amp;$C1013,'Smelter Look-up'!$J:$J,0)))</f>
        <v>#N/A</v>
      </c>
      <c r="X1013" s="227">
        <f t="shared" ca="1" si="141"/>
        <v>0</v>
      </c>
      <c r="AB1013" s="228" t="str">
        <f t="shared" si="142"/>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0"/>
        <v/>
      </c>
      <c r="T1014" s="181" t="str">
        <f ca="1">IF(B1014="","",IF(ISERROR(MATCH($J1014,SorP!$B$1:$B$6226,0)),"",INDIRECT("'SorP'!$A$"&amp;MATCH($S1014&amp;$J1014,SorP!C:C,0))))</f>
        <v/>
      </c>
      <c r="U1014" s="201"/>
      <c r="V1014" s="226" t="e">
        <f>IF(C1014="",NA(),IF(OR(C1014="Smelter not listed",C1014="Smelter not yet identified"),MATCH($B1014&amp;$D1014,'Smelter Look-up'!$J:$J,0),MATCH($B1014&amp;$C1014,'Smelter Look-up'!$J:$J,0)))</f>
        <v>#N/A</v>
      </c>
      <c r="X1014" s="227">
        <f t="shared" ca="1" si="141"/>
        <v>0</v>
      </c>
      <c r="AB1014" s="228" t="str">
        <f t="shared" si="142"/>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0"/>
        <v/>
      </c>
      <c r="T1015" s="181" t="str">
        <f ca="1">IF(B1015="","",IF(ISERROR(MATCH($J1015,SorP!$B$1:$B$6226,0)),"",INDIRECT("'SorP'!$A$"&amp;MATCH($S1015&amp;$J1015,SorP!C:C,0))))</f>
        <v/>
      </c>
      <c r="U1015" s="201"/>
      <c r="V1015" s="226" t="e">
        <f>IF(C1015="",NA(),IF(OR(C1015="Smelter not listed",C1015="Smelter not yet identified"),MATCH($B1015&amp;$D1015,'Smelter Look-up'!$J:$J,0),MATCH($B1015&amp;$C1015,'Smelter Look-up'!$J:$J,0)))</f>
        <v>#N/A</v>
      </c>
      <c r="X1015" s="227">
        <f t="shared" ca="1" si="141"/>
        <v>0</v>
      </c>
      <c r="AB1015" s="228" t="str">
        <f t="shared" si="142"/>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0"/>
        <v/>
      </c>
      <c r="T1016" s="181" t="str">
        <f ca="1">IF(B1016="","",IF(ISERROR(MATCH($J1016,SorP!$B$1:$B$6226,0)),"",INDIRECT("'SorP'!$A$"&amp;MATCH($S1016&amp;$J1016,SorP!C:C,0))))</f>
        <v/>
      </c>
      <c r="U1016" s="201"/>
      <c r="V1016" s="226" t="e">
        <f>IF(C1016="",NA(),IF(OR(C1016="Smelter not listed",C1016="Smelter not yet identified"),MATCH($B1016&amp;$D1016,'Smelter Look-up'!$J:$J,0),MATCH($B1016&amp;$C1016,'Smelter Look-up'!$J:$J,0)))</f>
        <v>#N/A</v>
      </c>
      <c r="X1016" s="227">
        <f t="shared" ca="1" si="141"/>
        <v>0</v>
      </c>
      <c r="AB1016" s="228" t="str">
        <f t="shared" si="142"/>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0"/>
        <v/>
      </c>
      <c r="T1017" s="181" t="str">
        <f ca="1">IF(B1017="","",IF(ISERROR(MATCH($J1017,SorP!$B$1:$B$6226,0)),"",INDIRECT("'SorP'!$A$"&amp;MATCH($S1017&amp;$J1017,SorP!C:C,0))))</f>
        <v/>
      </c>
      <c r="U1017" s="201"/>
      <c r="V1017" s="226" t="e">
        <f>IF(C1017="",NA(),IF(OR(C1017="Smelter not listed",C1017="Smelter not yet identified"),MATCH($B1017&amp;$D1017,'Smelter Look-up'!$J:$J,0),MATCH($B1017&amp;$C1017,'Smelter Look-up'!$J:$J,0)))</f>
        <v>#N/A</v>
      </c>
      <c r="X1017" s="227">
        <f t="shared" ca="1" si="141"/>
        <v>0</v>
      </c>
      <c r="AB1017" s="228" t="str">
        <f t="shared" si="142"/>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0"/>
        <v/>
      </c>
      <c r="T1018" s="181" t="str">
        <f ca="1">IF(B1018="","",IF(ISERROR(MATCH($J1018,SorP!$B$1:$B$6226,0)),"",INDIRECT("'SorP'!$A$"&amp;MATCH($S1018&amp;$J1018,SorP!C:C,0))))</f>
        <v/>
      </c>
      <c r="U1018" s="201"/>
      <c r="V1018" s="226" t="e">
        <f>IF(C1018="",NA(),IF(OR(C1018="Smelter not listed",C1018="Smelter not yet identified"),MATCH($B1018&amp;$D1018,'Smelter Look-up'!$J:$J,0),MATCH($B1018&amp;$C1018,'Smelter Look-up'!$J:$J,0)))</f>
        <v>#N/A</v>
      </c>
      <c r="X1018" s="227">
        <f t="shared" ca="1" si="141"/>
        <v>0</v>
      </c>
      <c r="AB1018" s="228" t="str">
        <f t="shared" si="142"/>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3">IF(B1019="","",IF(ISERROR(MATCH($E1019,CL,0)),"Unknown",INDIRECT("'C'!$A$"&amp;MATCH($E1019,CL,0)+1)))</f>
        <v/>
      </c>
      <c r="T1019" s="181" t="str">
        <f ca="1">IF(B1019="","",IF(ISERROR(MATCH($J1019,SorP!$B$1:$B$6226,0)),"",INDIRECT("'SorP'!$A$"&amp;MATCH($S1019&amp;$J1019,SorP!C:C,0))))</f>
        <v/>
      </c>
      <c r="U1019" s="201"/>
      <c r="V1019" s="226" t="e">
        <f>IF(C1019="",NA(),IF(OR(C1019="Smelter not listed",C1019="Smelter not yet identified"),MATCH($B1019&amp;$D1019,'Smelter Look-up'!$J:$J,0),MATCH($B1019&amp;$C1019,'Smelter Look-up'!$J:$J,0)))</f>
        <v>#N/A</v>
      </c>
      <c r="X1019" s="227">
        <f t="shared" ref="X1019" ca="1" si="144">IF(AND(C1019="Smelter not listed",OR(LEN(D1019)=0,LEN(E1019)=0)),1,0)</f>
        <v>0</v>
      </c>
      <c r="AB1019" s="228" t="str">
        <f t="shared" ref="AB1019" si="145">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6">IF(B1020="","",IF(ISERROR(MATCH($E1020,CL,0)),"Unknown",INDIRECT("'C'!$A$"&amp;MATCH($E1020,CL,0)+1)))</f>
        <v/>
      </c>
      <c r="T1020" s="181" t="str">
        <f ca="1">IF(B1020="","",IF(ISERROR(MATCH($J1020,SorP!$B$1:$B$6226,0)),"",INDIRECT("'SorP'!$A$"&amp;MATCH($S1020&amp;$J1020,SorP!C:C,0))))</f>
        <v/>
      </c>
      <c r="U1020" s="201"/>
      <c r="V1020" s="226" t="e">
        <f>IF(C1020="",NA(),IF(OR(C1020="Smelter not listed",C1020="Smelter not yet identified"),MATCH($B1020&amp;$D1020,'Smelter Look-up'!$J:$J,0),MATCH($B1020&amp;$C1020,'Smelter Look-up'!$J:$J,0)))</f>
        <v>#N/A</v>
      </c>
      <c r="X1020" s="227">
        <f t="shared" ref="X1020:X1051" ca="1" si="147">IF(AND(C1020="Smelter not listed",OR(LEN(D1020)=0,LEN(E1020)=0)),1,0)</f>
        <v>0</v>
      </c>
      <c r="AB1020" s="228" t="str">
        <f t="shared" ref="AB1020:AB1051" si="148">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6"/>
        <v/>
      </c>
      <c r="T1021" s="181" t="str">
        <f ca="1">IF(B1021="","",IF(ISERROR(MATCH($J1021,SorP!$B$1:$B$6226,0)),"",INDIRECT("'SorP'!$A$"&amp;MATCH($S1021&amp;$J1021,SorP!C:C,0))))</f>
        <v/>
      </c>
      <c r="U1021" s="201"/>
      <c r="V1021" s="226" t="e">
        <f>IF(C1021="",NA(),IF(OR(C1021="Smelter not listed",C1021="Smelter not yet identified"),MATCH($B1021&amp;$D1021,'Smelter Look-up'!$J:$J,0),MATCH($B1021&amp;$C1021,'Smelter Look-up'!$J:$J,0)))</f>
        <v>#N/A</v>
      </c>
      <c r="X1021" s="227">
        <f t="shared" ca="1" si="147"/>
        <v>0</v>
      </c>
      <c r="AB1021" s="228" t="str">
        <f t="shared" si="148"/>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6"/>
        <v/>
      </c>
      <c r="T1022" s="181" t="str">
        <f ca="1">IF(B1022="","",IF(ISERROR(MATCH($J1022,SorP!$B$1:$B$6226,0)),"",INDIRECT("'SorP'!$A$"&amp;MATCH($S1022&amp;$J1022,SorP!C:C,0))))</f>
        <v/>
      </c>
      <c r="U1022" s="201"/>
      <c r="V1022" s="226" t="e">
        <f>IF(C1022="",NA(),IF(OR(C1022="Smelter not listed",C1022="Smelter not yet identified"),MATCH($B1022&amp;$D1022,'Smelter Look-up'!$J:$J,0),MATCH($B1022&amp;$C1022,'Smelter Look-up'!$J:$J,0)))</f>
        <v>#N/A</v>
      </c>
      <c r="X1022" s="227">
        <f t="shared" ca="1" si="147"/>
        <v>0</v>
      </c>
      <c r="AB1022" s="228" t="str">
        <f t="shared" si="148"/>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6"/>
        <v/>
      </c>
      <c r="T1023" s="181" t="str">
        <f ca="1">IF(B1023="","",IF(ISERROR(MATCH($J1023,SorP!$B$1:$B$6226,0)),"",INDIRECT("'SorP'!$A$"&amp;MATCH($S1023&amp;$J1023,SorP!C:C,0))))</f>
        <v/>
      </c>
      <c r="U1023" s="201"/>
      <c r="V1023" s="226" t="e">
        <f>IF(C1023="",NA(),IF(OR(C1023="Smelter not listed",C1023="Smelter not yet identified"),MATCH($B1023&amp;$D1023,'Smelter Look-up'!$J:$J,0),MATCH($B1023&amp;$C1023,'Smelter Look-up'!$J:$J,0)))</f>
        <v>#N/A</v>
      </c>
      <c r="X1023" s="227">
        <f t="shared" ca="1" si="147"/>
        <v>0</v>
      </c>
      <c r="AB1023" s="228" t="str">
        <f t="shared" si="148"/>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6"/>
        <v/>
      </c>
      <c r="T1024" s="181" t="str">
        <f ca="1">IF(B1024="","",IF(ISERROR(MATCH($J1024,SorP!$B$1:$B$6226,0)),"",INDIRECT("'SorP'!$A$"&amp;MATCH($S1024&amp;$J1024,SorP!C:C,0))))</f>
        <v/>
      </c>
      <c r="U1024" s="201"/>
      <c r="V1024" s="226" t="e">
        <f>IF(C1024="",NA(),IF(OR(C1024="Smelter not listed",C1024="Smelter not yet identified"),MATCH($B1024&amp;$D1024,'Smelter Look-up'!$J:$J,0),MATCH($B1024&amp;$C1024,'Smelter Look-up'!$J:$J,0)))</f>
        <v>#N/A</v>
      </c>
      <c r="X1024" s="227">
        <f t="shared" ca="1" si="147"/>
        <v>0</v>
      </c>
      <c r="AB1024" s="228" t="str">
        <f t="shared" si="148"/>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6"/>
        <v/>
      </c>
      <c r="T1025" s="181" t="str">
        <f ca="1">IF(B1025="","",IF(ISERROR(MATCH($J1025,SorP!$B$1:$B$6226,0)),"",INDIRECT("'SorP'!$A$"&amp;MATCH($S1025&amp;$J1025,SorP!C:C,0))))</f>
        <v/>
      </c>
      <c r="U1025" s="201"/>
      <c r="V1025" s="226" t="e">
        <f>IF(C1025="",NA(),IF(OR(C1025="Smelter not listed",C1025="Smelter not yet identified"),MATCH($B1025&amp;$D1025,'Smelter Look-up'!$J:$J,0),MATCH($B1025&amp;$C1025,'Smelter Look-up'!$J:$J,0)))</f>
        <v>#N/A</v>
      </c>
      <c r="X1025" s="227">
        <f t="shared" ca="1" si="147"/>
        <v>0</v>
      </c>
      <c r="AB1025" s="228" t="str">
        <f t="shared" si="148"/>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6"/>
        <v/>
      </c>
      <c r="T1026" s="181" t="str">
        <f ca="1">IF(B1026="","",IF(ISERROR(MATCH($J1026,SorP!$B$1:$B$6226,0)),"",INDIRECT("'SorP'!$A$"&amp;MATCH($S1026&amp;$J1026,SorP!C:C,0))))</f>
        <v/>
      </c>
      <c r="U1026" s="201"/>
      <c r="V1026" s="226" t="e">
        <f>IF(C1026="",NA(),IF(OR(C1026="Smelter not listed",C1026="Smelter not yet identified"),MATCH($B1026&amp;$D1026,'Smelter Look-up'!$J:$J,0),MATCH($B1026&amp;$C1026,'Smelter Look-up'!$J:$J,0)))</f>
        <v>#N/A</v>
      </c>
      <c r="X1026" s="227">
        <f t="shared" ca="1" si="147"/>
        <v>0</v>
      </c>
      <c r="AB1026" s="228" t="str">
        <f t="shared" si="148"/>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6"/>
        <v/>
      </c>
      <c r="T1027" s="181" t="str">
        <f ca="1">IF(B1027="","",IF(ISERROR(MATCH($J1027,SorP!$B$1:$B$6226,0)),"",INDIRECT("'SorP'!$A$"&amp;MATCH($S1027&amp;$J1027,SorP!C:C,0))))</f>
        <v/>
      </c>
      <c r="U1027" s="201"/>
      <c r="V1027" s="226" t="e">
        <f>IF(C1027="",NA(),IF(OR(C1027="Smelter not listed",C1027="Smelter not yet identified"),MATCH($B1027&amp;$D1027,'Smelter Look-up'!$J:$J,0),MATCH($B1027&amp;$C1027,'Smelter Look-up'!$J:$J,0)))</f>
        <v>#N/A</v>
      </c>
      <c r="X1027" s="227">
        <f t="shared" ca="1" si="147"/>
        <v>0</v>
      </c>
      <c r="AB1027" s="228" t="str">
        <f t="shared" si="148"/>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6"/>
        <v/>
      </c>
      <c r="T1028" s="181" t="str">
        <f ca="1">IF(B1028="","",IF(ISERROR(MATCH($J1028,SorP!$B$1:$B$6226,0)),"",INDIRECT("'SorP'!$A$"&amp;MATCH($S1028&amp;$J1028,SorP!C:C,0))))</f>
        <v/>
      </c>
      <c r="U1028" s="201"/>
      <c r="V1028" s="226" t="e">
        <f>IF(C1028="",NA(),IF(OR(C1028="Smelter not listed",C1028="Smelter not yet identified"),MATCH($B1028&amp;$D1028,'Smelter Look-up'!$J:$J,0),MATCH($B1028&amp;$C1028,'Smelter Look-up'!$J:$J,0)))</f>
        <v>#N/A</v>
      </c>
      <c r="X1028" s="227">
        <f t="shared" ca="1" si="147"/>
        <v>0</v>
      </c>
      <c r="AB1028" s="228" t="str">
        <f t="shared" si="148"/>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6"/>
        <v/>
      </c>
      <c r="T1029" s="181" t="str">
        <f ca="1">IF(B1029="","",IF(ISERROR(MATCH($J1029,SorP!$B$1:$B$6226,0)),"",INDIRECT("'SorP'!$A$"&amp;MATCH($S1029&amp;$J1029,SorP!C:C,0))))</f>
        <v/>
      </c>
      <c r="U1029" s="201"/>
      <c r="V1029" s="226" t="e">
        <f>IF(C1029="",NA(),IF(OR(C1029="Smelter not listed",C1029="Smelter not yet identified"),MATCH($B1029&amp;$D1029,'Smelter Look-up'!$J:$J,0),MATCH($B1029&amp;$C1029,'Smelter Look-up'!$J:$J,0)))</f>
        <v>#N/A</v>
      </c>
      <c r="X1029" s="227">
        <f t="shared" ca="1" si="147"/>
        <v>0</v>
      </c>
      <c r="AB1029" s="228" t="str">
        <f t="shared" si="148"/>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6"/>
        <v/>
      </c>
      <c r="T1030" s="181" t="str">
        <f ca="1">IF(B1030="","",IF(ISERROR(MATCH($J1030,SorP!$B$1:$B$6226,0)),"",INDIRECT("'SorP'!$A$"&amp;MATCH($S1030&amp;$J1030,SorP!C:C,0))))</f>
        <v/>
      </c>
      <c r="U1030" s="201"/>
      <c r="V1030" s="226" t="e">
        <f>IF(C1030="",NA(),IF(OR(C1030="Smelter not listed",C1030="Smelter not yet identified"),MATCH($B1030&amp;$D1030,'Smelter Look-up'!$J:$J,0),MATCH($B1030&amp;$C1030,'Smelter Look-up'!$J:$J,0)))</f>
        <v>#N/A</v>
      </c>
      <c r="X1030" s="227">
        <f t="shared" ca="1" si="147"/>
        <v>0</v>
      </c>
      <c r="AB1030" s="228" t="str">
        <f t="shared" si="148"/>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6"/>
        <v/>
      </c>
      <c r="T1031" s="181" t="str">
        <f ca="1">IF(B1031="","",IF(ISERROR(MATCH($J1031,SorP!$B$1:$B$6226,0)),"",INDIRECT("'SorP'!$A$"&amp;MATCH($S1031&amp;$J1031,SorP!C:C,0))))</f>
        <v/>
      </c>
      <c r="U1031" s="201"/>
      <c r="V1031" s="226" t="e">
        <f>IF(C1031="",NA(),IF(OR(C1031="Smelter not listed",C1031="Smelter not yet identified"),MATCH($B1031&amp;$D1031,'Smelter Look-up'!$J:$J,0),MATCH($B1031&amp;$C1031,'Smelter Look-up'!$J:$J,0)))</f>
        <v>#N/A</v>
      </c>
      <c r="X1031" s="227">
        <f t="shared" ca="1" si="147"/>
        <v>0</v>
      </c>
      <c r="AB1031" s="228" t="str">
        <f t="shared" si="148"/>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6"/>
        <v/>
      </c>
      <c r="T1032" s="181" t="str">
        <f ca="1">IF(B1032="","",IF(ISERROR(MATCH($J1032,SorP!$B$1:$B$6226,0)),"",INDIRECT("'SorP'!$A$"&amp;MATCH($S1032&amp;$J1032,SorP!C:C,0))))</f>
        <v/>
      </c>
      <c r="U1032" s="201"/>
      <c r="V1032" s="226" t="e">
        <f>IF(C1032="",NA(),IF(OR(C1032="Smelter not listed",C1032="Smelter not yet identified"),MATCH($B1032&amp;$D1032,'Smelter Look-up'!$J:$J,0),MATCH($B1032&amp;$C1032,'Smelter Look-up'!$J:$J,0)))</f>
        <v>#N/A</v>
      </c>
      <c r="X1032" s="227">
        <f t="shared" ca="1" si="147"/>
        <v>0</v>
      </c>
      <c r="AB1032" s="228" t="str">
        <f t="shared" si="148"/>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6"/>
        <v/>
      </c>
      <c r="T1033" s="181" t="str">
        <f ca="1">IF(B1033="","",IF(ISERROR(MATCH($J1033,SorP!$B$1:$B$6226,0)),"",INDIRECT("'SorP'!$A$"&amp;MATCH($S1033&amp;$J1033,SorP!C:C,0))))</f>
        <v/>
      </c>
      <c r="U1033" s="201"/>
      <c r="V1033" s="226" t="e">
        <f>IF(C1033="",NA(),IF(OR(C1033="Smelter not listed",C1033="Smelter not yet identified"),MATCH($B1033&amp;$D1033,'Smelter Look-up'!$J:$J,0),MATCH($B1033&amp;$C1033,'Smelter Look-up'!$J:$J,0)))</f>
        <v>#N/A</v>
      </c>
      <c r="X1033" s="227">
        <f t="shared" ca="1" si="147"/>
        <v>0</v>
      </c>
      <c r="AB1033" s="228" t="str">
        <f t="shared" si="148"/>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6"/>
        <v/>
      </c>
      <c r="T1034" s="181" t="str">
        <f ca="1">IF(B1034="","",IF(ISERROR(MATCH($J1034,SorP!$B$1:$B$6226,0)),"",INDIRECT("'SorP'!$A$"&amp;MATCH($S1034&amp;$J1034,SorP!C:C,0))))</f>
        <v/>
      </c>
      <c r="U1034" s="201"/>
      <c r="V1034" s="226" t="e">
        <f>IF(C1034="",NA(),IF(OR(C1034="Smelter not listed",C1034="Smelter not yet identified"),MATCH($B1034&amp;$D1034,'Smelter Look-up'!$J:$J,0),MATCH($B1034&amp;$C1034,'Smelter Look-up'!$J:$J,0)))</f>
        <v>#N/A</v>
      </c>
      <c r="X1034" s="227">
        <f t="shared" ca="1" si="147"/>
        <v>0</v>
      </c>
      <c r="AB1034" s="228" t="str">
        <f t="shared" si="148"/>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6"/>
        <v/>
      </c>
      <c r="T1035" s="181" t="str">
        <f ca="1">IF(B1035="","",IF(ISERROR(MATCH($J1035,SorP!$B$1:$B$6226,0)),"",INDIRECT("'SorP'!$A$"&amp;MATCH($S1035&amp;$J1035,SorP!C:C,0))))</f>
        <v/>
      </c>
      <c r="U1035" s="201"/>
      <c r="V1035" s="226" t="e">
        <f>IF(C1035="",NA(),IF(OR(C1035="Smelter not listed",C1035="Smelter not yet identified"),MATCH($B1035&amp;$D1035,'Smelter Look-up'!$J:$J,0),MATCH($B1035&amp;$C1035,'Smelter Look-up'!$J:$J,0)))</f>
        <v>#N/A</v>
      </c>
      <c r="X1035" s="227">
        <f t="shared" ca="1" si="147"/>
        <v>0</v>
      </c>
      <c r="AB1035" s="228" t="str">
        <f t="shared" si="148"/>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6"/>
        <v/>
      </c>
      <c r="T1036" s="181" t="str">
        <f ca="1">IF(B1036="","",IF(ISERROR(MATCH($J1036,SorP!$B$1:$B$6226,0)),"",INDIRECT("'SorP'!$A$"&amp;MATCH($S1036&amp;$J1036,SorP!C:C,0))))</f>
        <v/>
      </c>
      <c r="U1036" s="201"/>
      <c r="V1036" s="226" t="e">
        <f>IF(C1036="",NA(),IF(OR(C1036="Smelter not listed",C1036="Smelter not yet identified"),MATCH($B1036&amp;$D1036,'Smelter Look-up'!$J:$J,0),MATCH($B1036&amp;$C1036,'Smelter Look-up'!$J:$J,0)))</f>
        <v>#N/A</v>
      </c>
      <c r="X1036" s="227">
        <f t="shared" ca="1" si="147"/>
        <v>0</v>
      </c>
      <c r="AB1036" s="228" t="str">
        <f t="shared" si="148"/>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6"/>
        <v/>
      </c>
      <c r="T1037" s="181" t="str">
        <f ca="1">IF(B1037="","",IF(ISERROR(MATCH($J1037,SorP!$B$1:$B$6226,0)),"",INDIRECT("'SorP'!$A$"&amp;MATCH($S1037&amp;$J1037,SorP!C:C,0))))</f>
        <v/>
      </c>
      <c r="U1037" s="201"/>
      <c r="V1037" s="226" t="e">
        <f>IF(C1037="",NA(),IF(OR(C1037="Smelter not listed",C1037="Smelter not yet identified"),MATCH($B1037&amp;$D1037,'Smelter Look-up'!$J:$J,0),MATCH($B1037&amp;$C1037,'Smelter Look-up'!$J:$J,0)))</f>
        <v>#N/A</v>
      </c>
      <c r="X1037" s="227">
        <f t="shared" ca="1" si="147"/>
        <v>0</v>
      </c>
      <c r="AB1037" s="228" t="str">
        <f t="shared" si="148"/>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6"/>
        <v/>
      </c>
      <c r="T1038" s="181" t="str">
        <f ca="1">IF(B1038="","",IF(ISERROR(MATCH($J1038,SorP!$B$1:$B$6226,0)),"",INDIRECT("'SorP'!$A$"&amp;MATCH($S1038&amp;$J1038,SorP!C:C,0))))</f>
        <v/>
      </c>
      <c r="U1038" s="201"/>
      <c r="V1038" s="226" t="e">
        <f>IF(C1038="",NA(),IF(OR(C1038="Smelter not listed",C1038="Smelter not yet identified"),MATCH($B1038&amp;$D1038,'Smelter Look-up'!$J:$J,0),MATCH($B1038&amp;$C1038,'Smelter Look-up'!$J:$J,0)))</f>
        <v>#N/A</v>
      </c>
      <c r="X1038" s="227">
        <f t="shared" ca="1" si="147"/>
        <v>0</v>
      </c>
      <c r="AB1038" s="228" t="str">
        <f t="shared" si="148"/>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6"/>
        <v/>
      </c>
      <c r="T1039" s="181" t="str">
        <f ca="1">IF(B1039="","",IF(ISERROR(MATCH($J1039,SorP!$B$1:$B$6226,0)),"",INDIRECT("'SorP'!$A$"&amp;MATCH($S1039&amp;$J1039,SorP!C:C,0))))</f>
        <v/>
      </c>
      <c r="U1039" s="201"/>
      <c r="V1039" s="226" t="e">
        <f>IF(C1039="",NA(),IF(OR(C1039="Smelter not listed",C1039="Smelter not yet identified"),MATCH($B1039&amp;$D1039,'Smelter Look-up'!$J:$J,0),MATCH($B1039&amp;$C1039,'Smelter Look-up'!$J:$J,0)))</f>
        <v>#N/A</v>
      </c>
      <c r="X1039" s="227">
        <f t="shared" ca="1" si="147"/>
        <v>0</v>
      </c>
      <c r="AB1039" s="228" t="str">
        <f t="shared" si="148"/>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6"/>
        <v/>
      </c>
      <c r="T1040" s="181" t="str">
        <f ca="1">IF(B1040="","",IF(ISERROR(MATCH($J1040,SorP!$B$1:$B$6226,0)),"",INDIRECT("'SorP'!$A$"&amp;MATCH($S1040&amp;$J1040,SorP!C:C,0))))</f>
        <v/>
      </c>
      <c r="U1040" s="201"/>
      <c r="V1040" s="226" t="e">
        <f>IF(C1040="",NA(),IF(OR(C1040="Smelter not listed",C1040="Smelter not yet identified"),MATCH($B1040&amp;$D1040,'Smelter Look-up'!$J:$J,0),MATCH($B1040&amp;$C1040,'Smelter Look-up'!$J:$J,0)))</f>
        <v>#N/A</v>
      </c>
      <c r="X1040" s="227">
        <f t="shared" ca="1" si="147"/>
        <v>0</v>
      </c>
      <c r="AB1040" s="228" t="str">
        <f t="shared" si="148"/>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6"/>
        <v/>
      </c>
      <c r="T1041" s="181" t="str">
        <f ca="1">IF(B1041="","",IF(ISERROR(MATCH($J1041,SorP!$B$1:$B$6226,0)),"",INDIRECT("'SorP'!$A$"&amp;MATCH($S1041&amp;$J1041,SorP!C:C,0))))</f>
        <v/>
      </c>
      <c r="U1041" s="201"/>
      <c r="V1041" s="226" t="e">
        <f>IF(C1041="",NA(),IF(OR(C1041="Smelter not listed",C1041="Smelter not yet identified"),MATCH($B1041&amp;$D1041,'Smelter Look-up'!$J:$J,0),MATCH($B1041&amp;$C1041,'Smelter Look-up'!$J:$J,0)))</f>
        <v>#N/A</v>
      </c>
      <c r="X1041" s="227">
        <f t="shared" ca="1" si="147"/>
        <v>0</v>
      </c>
      <c r="AB1041" s="228" t="str">
        <f t="shared" si="148"/>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6"/>
        <v/>
      </c>
      <c r="T1042" s="181" t="str">
        <f ca="1">IF(B1042="","",IF(ISERROR(MATCH($J1042,SorP!$B$1:$B$6226,0)),"",INDIRECT("'SorP'!$A$"&amp;MATCH($S1042&amp;$J1042,SorP!C:C,0))))</f>
        <v/>
      </c>
      <c r="U1042" s="201"/>
      <c r="V1042" s="226" t="e">
        <f>IF(C1042="",NA(),IF(OR(C1042="Smelter not listed",C1042="Smelter not yet identified"),MATCH($B1042&amp;$D1042,'Smelter Look-up'!$J:$J,0),MATCH($B1042&amp;$C1042,'Smelter Look-up'!$J:$J,0)))</f>
        <v>#N/A</v>
      </c>
      <c r="X1042" s="227">
        <f t="shared" ca="1" si="147"/>
        <v>0</v>
      </c>
      <c r="AB1042" s="228" t="str">
        <f t="shared" si="148"/>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6"/>
        <v/>
      </c>
      <c r="T1043" s="181" t="str">
        <f ca="1">IF(B1043="","",IF(ISERROR(MATCH($J1043,SorP!$B$1:$B$6226,0)),"",INDIRECT("'SorP'!$A$"&amp;MATCH($S1043&amp;$J1043,SorP!C:C,0))))</f>
        <v/>
      </c>
      <c r="U1043" s="201"/>
      <c r="V1043" s="226" t="e">
        <f>IF(C1043="",NA(),IF(OR(C1043="Smelter not listed",C1043="Smelter not yet identified"),MATCH($B1043&amp;$D1043,'Smelter Look-up'!$J:$J,0),MATCH($B1043&amp;$C1043,'Smelter Look-up'!$J:$J,0)))</f>
        <v>#N/A</v>
      </c>
      <c r="X1043" s="227">
        <f t="shared" ca="1" si="147"/>
        <v>0</v>
      </c>
      <c r="AB1043" s="228" t="str">
        <f t="shared" si="148"/>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6"/>
        <v/>
      </c>
      <c r="T1044" s="181" t="str">
        <f ca="1">IF(B1044="","",IF(ISERROR(MATCH($J1044,SorP!$B$1:$B$6226,0)),"",INDIRECT("'SorP'!$A$"&amp;MATCH($S1044&amp;$J1044,SorP!C:C,0))))</f>
        <v/>
      </c>
      <c r="U1044" s="201"/>
      <c r="V1044" s="226" t="e">
        <f>IF(C1044="",NA(),IF(OR(C1044="Smelter not listed",C1044="Smelter not yet identified"),MATCH($B1044&amp;$D1044,'Smelter Look-up'!$J:$J,0),MATCH($B1044&amp;$C1044,'Smelter Look-up'!$J:$J,0)))</f>
        <v>#N/A</v>
      </c>
      <c r="X1044" s="227">
        <f t="shared" ca="1" si="147"/>
        <v>0</v>
      </c>
      <c r="AB1044" s="228" t="str">
        <f t="shared" si="148"/>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6"/>
        <v/>
      </c>
      <c r="T1045" s="181" t="str">
        <f ca="1">IF(B1045="","",IF(ISERROR(MATCH($J1045,SorP!$B$1:$B$6226,0)),"",INDIRECT("'SorP'!$A$"&amp;MATCH($S1045&amp;$J1045,SorP!C:C,0))))</f>
        <v/>
      </c>
      <c r="U1045" s="201"/>
      <c r="V1045" s="226" t="e">
        <f>IF(C1045="",NA(),IF(OR(C1045="Smelter not listed",C1045="Smelter not yet identified"),MATCH($B1045&amp;$D1045,'Smelter Look-up'!$J:$J,0),MATCH($B1045&amp;$C1045,'Smelter Look-up'!$J:$J,0)))</f>
        <v>#N/A</v>
      </c>
      <c r="X1045" s="227">
        <f t="shared" ca="1" si="147"/>
        <v>0</v>
      </c>
      <c r="AB1045" s="228" t="str">
        <f t="shared" si="148"/>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6"/>
        <v/>
      </c>
      <c r="T1046" s="181" t="str">
        <f ca="1">IF(B1046="","",IF(ISERROR(MATCH($J1046,SorP!$B$1:$B$6226,0)),"",INDIRECT("'SorP'!$A$"&amp;MATCH($S1046&amp;$J1046,SorP!C:C,0))))</f>
        <v/>
      </c>
      <c r="U1046" s="201"/>
      <c r="V1046" s="226" t="e">
        <f>IF(C1046="",NA(),IF(OR(C1046="Smelter not listed",C1046="Smelter not yet identified"),MATCH($B1046&amp;$D1046,'Smelter Look-up'!$J:$J,0),MATCH($B1046&amp;$C1046,'Smelter Look-up'!$J:$J,0)))</f>
        <v>#N/A</v>
      </c>
      <c r="X1046" s="227">
        <f t="shared" ca="1" si="147"/>
        <v>0</v>
      </c>
      <c r="AB1046" s="228" t="str">
        <f t="shared" si="148"/>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6"/>
        <v/>
      </c>
      <c r="T1047" s="181" t="str">
        <f ca="1">IF(B1047="","",IF(ISERROR(MATCH($J1047,SorP!$B$1:$B$6226,0)),"",INDIRECT("'SorP'!$A$"&amp;MATCH($S1047&amp;$J1047,SorP!C:C,0))))</f>
        <v/>
      </c>
      <c r="U1047" s="201"/>
      <c r="V1047" s="226" t="e">
        <f>IF(C1047="",NA(),IF(OR(C1047="Smelter not listed",C1047="Smelter not yet identified"),MATCH($B1047&amp;$D1047,'Smelter Look-up'!$J:$J,0),MATCH($B1047&amp;$C1047,'Smelter Look-up'!$J:$J,0)))</f>
        <v>#N/A</v>
      </c>
      <c r="X1047" s="227">
        <f t="shared" ca="1" si="147"/>
        <v>0</v>
      </c>
      <c r="AB1047" s="228" t="str">
        <f t="shared" si="148"/>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6"/>
        <v/>
      </c>
      <c r="T1048" s="181" t="str">
        <f ca="1">IF(B1048="","",IF(ISERROR(MATCH($J1048,SorP!$B$1:$B$6226,0)),"",INDIRECT("'SorP'!$A$"&amp;MATCH($S1048&amp;$J1048,SorP!C:C,0))))</f>
        <v/>
      </c>
      <c r="U1048" s="201"/>
      <c r="V1048" s="226" t="e">
        <f>IF(C1048="",NA(),IF(OR(C1048="Smelter not listed",C1048="Smelter not yet identified"),MATCH($B1048&amp;$D1048,'Smelter Look-up'!$J:$J,0),MATCH($B1048&amp;$C1048,'Smelter Look-up'!$J:$J,0)))</f>
        <v>#N/A</v>
      </c>
      <c r="X1048" s="227">
        <f t="shared" ca="1" si="147"/>
        <v>0</v>
      </c>
      <c r="AB1048" s="228" t="str">
        <f t="shared" si="148"/>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6"/>
        <v/>
      </c>
      <c r="T1049" s="181" t="str">
        <f ca="1">IF(B1049="","",IF(ISERROR(MATCH($J1049,SorP!$B$1:$B$6226,0)),"",INDIRECT("'SorP'!$A$"&amp;MATCH($S1049&amp;$J1049,SorP!C:C,0))))</f>
        <v/>
      </c>
      <c r="U1049" s="201"/>
      <c r="V1049" s="226" t="e">
        <f>IF(C1049="",NA(),IF(OR(C1049="Smelter not listed",C1049="Smelter not yet identified"),MATCH($B1049&amp;$D1049,'Smelter Look-up'!$J:$J,0),MATCH($B1049&amp;$C1049,'Smelter Look-up'!$J:$J,0)))</f>
        <v>#N/A</v>
      </c>
      <c r="X1049" s="227">
        <f t="shared" ca="1" si="147"/>
        <v>0</v>
      </c>
      <c r="AB1049" s="228" t="str">
        <f t="shared" si="148"/>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6"/>
        <v/>
      </c>
      <c r="T1050" s="181" t="str">
        <f ca="1">IF(B1050="","",IF(ISERROR(MATCH($J1050,SorP!$B$1:$B$6226,0)),"",INDIRECT("'SorP'!$A$"&amp;MATCH($S1050&amp;$J1050,SorP!C:C,0))))</f>
        <v/>
      </c>
      <c r="U1050" s="201"/>
      <c r="V1050" s="226" t="e">
        <f>IF(C1050="",NA(),IF(OR(C1050="Smelter not listed",C1050="Smelter not yet identified"),MATCH($B1050&amp;$D1050,'Smelter Look-up'!$J:$J,0),MATCH($B1050&amp;$C1050,'Smelter Look-up'!$J:$J,0)))</f>
        <v>#N/A</v>
      </c>
      <c r="X1050" s="227">
        <f t="shared" ca="1" si="147"/>
        <v>0</v>
      </c>
      <c r="AB1050" s="228" t="str">
        <f t="shared" si="148"/>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6"/>
        <v/>
      </c>
      <c r="T1051" s="181" t="str">
        <f ca="1">IF(B1051="","",IF(ISERROR(MATCH($J1051,SorP!$B$1:$B$6226,0)),"",INDIRECT("'SorP'!$A$"&amp;MATCH($S1051&amp;$J1051,SorP!C:C,0))))</f>
        <v/>
      </c>
      <c r="U1051" s="201"/>
      <c r="V1051" s="226" t="e">
        <f>IF(C1051="",NA(),IF(OR(C1051="Smelter not listed",C1051="Smelter not yet identified"),MATCH($B1051&amp;$D1051,'Smelter Look-up'!$J:$J,0),MATCH($B1051&amp;$C1051,'Smelter Look-up'!$J:$J,0)))</f>
        <v>#N/A</v>
      </c>
      <c r="X1051" s="227">
        <f t="shared" ca="1" si="147"/>
        <v>0</v>
      </c>
      <c r="AB1051" s="228" t="str">
        <f t="shared" si="148"/>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49">IF(B1052="","",IF(ISERROR(MATCH($E1052,CL,0)),"Unknown",INDIRECT("'C'!$A$"&amp;MATCH($E1052,CL,0)+1)))</f>
        <v/>
      </c>
      <c r="T1052" s="181" t="str">
        <f ca="1">IF(B1052="","",IF(ISERROR(MATCH($J1052,SorP!$B$1:$B$6226,0)),"",INDIRECT("'SorP'!$A$"&amp;MATCH($S1052&amp;$J1052,SorP!C:C,0))))</f>
        <v/>
      </c>
      <c r="U1052" s="201"/>
      <c r="V1052" s="226" t="e">
        <f>IF(C1052="",NA(),IF(OR(C1052="Smelter not listed",C1052="Smelter not yet identified"),MATCH($B1052&amp;$D1052,'Smelter Look-up'!$J:$J,0),MATCH($B1052&amp;$C1052,'Smelter Look-up'!$J:$J,0)))</f>
        <v>#N/A</v>
      </c>
      <c r="X1052" s="227">
        <f t="shared" ref="X1052:X1082" ca="1" si="150">IF(AND(C1052="Smelter not listed",OR(LEN(D1052)=0,LEN(E1052)=0)),1,0)</f>
        <v>0</v>
      </c>
      <c r="AB1052" s="228" t="str">
        <f t="shared" ref="AB1052:AB1082" si="151">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49"/>
        <v/>
      </c>
      <c r="T1053" s="181" t="str">
        <f ca="1">IF(B1053="","",IF(ISERROR(MATCH($J1053,SorP!$B$1:$B$6226,0)),"",INDIRECT("'SorP'!$A$"&amp;MATCH($S1053&amp;$J1053,SorP!C:C,0))))</f>
        <v/>
      </c>
      <c r="U1053" s="201"/>
      <c r="V1053" s="226" t="e">
        <f>IF(C1053="",NA(),IF(OR(C1053="Smelter not listed",C1053="Smelter not yet identified"),MATCH($B1053&amp;$D1053,'Smelter Look-up'!$J:$J,0),MATCH($B1053&amp;$C1053,'Smelter Look-up'!$J:$J,0)))</f>
        <v>#N/A</v>
      </c>
      <c r="X1053" s="227">
        <f t="shared" ca="1" si="150"/>
        <v>0</v>
      </c>
      <c r="AB1053" s="228" t="str">
        <f t="shared" si="151"/>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49"/>
        <v/>
      </c>
      <c r="T1054" s="181" t="str">
        <f ca="1">IF(B1054="","",IF(ISERROR(MATCH($J1054,SorP!$B$1:$B$6226,0)),"",INDIRECT("'SorP'!$A$"&amp;MATCH($S1054&amp;$J1054,SorP!C:C,0))))</f>
        <v/>
      </c>
      <c r="U1054" s="201"/>
      <c r="V1054" s="226" t="e">
        <f>IF(C1054="",NA(),IF(OR(C1054="Smelter not listed",C1054="Smelter not yet identified"),MATCH($B1054&amp;$D1054,'Smelter Look-up'!$J:$J,0),MATCH($B1054&amp;$C1054,'Smelter Look-up'!$J:$J,0)))</f>
        <v>#N/A</v>
      </c>
      <c r="X1054" s="227">
        <f t="shared" ca="1" si="150"/>
        <v>0</v>
      </c>
      <c r="AB1054" s="228" t="str">
        <f t="shared" si="151"/>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49"/>
        <v/>
      </c>
      <c r="T1055" s="181" t="str">
        <f ca="1">IF(B1055="","",IF(ISERROR(MATCH($J1055,SorP!$B$1:$B$6226,0)),"",INDIRECT("'SorP'!$A$"&amp;MATCH($S1055&amp;$J1055,SorP!C:C,0))))</f>
        <v/>
      </c>
      <c r="U1055" s="201"/>
      <c r="V1055" s="226" t="e">
        <f>IF(C1055="",NA(),IF(OR(C1055="Smelter not listed",C1055="Smelter not yet identified"),MATCH($B1055&amp;$D1055,'Smelter Look-up'!$J:$J,0),MATCH($B1055&amp;$C1055,'Smelter Look-up'!$J:$J,0)))</f>
        <v>#N/A</v>
      </c>
      <c r="X1055" s="227">
        <f t="shared" ca="1" si="150"/>
        <v>0</v>
      </c>
      <c r="AB1055" s="228" t="str">
        <f t="shared" si="151"/>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49"/>
        <v/>
      </c>
      <c r="T1056" s="181" t="str">
        <f ca="1">IF(B1056="","",IF(ISERROR(MATCH($J1056,SorP!$B$1:$B$6226,0)),"",INDIRECT("'SorP'!$A$"&amp;MATCH($S1056&amp;$J1056,SorP!C:C,0))))</f>
        <v/>
      </c>
      <c r="U1056" s="201"/>
      <c r="V1056" s="226" t="e">
        <f>IF(C1056="",NA(),IF(OR(C1056="Smelter not listed",C1056="Smelter not yet identified"),MATCH($B1056&amp;$D1056,'Smelter Look-up'!$J:$J,0),MATCH($B1056&amp;$C1056,'Smelter Look-up'!$J:$J,0)))</f>
        <v>#N/A</v>
      </c>
      <c r="X1056" s="227">
        <f t="shared" ca="1" si="150"/>
        <v>0</v>
      </c>
      <c r="AB1056" s="228" t="str">
        <f t="shared" si="151"/>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49"/>
        <v/>
      </c>
      <c r="T1057" s="181" t="str">
        <f ca="1">IF(B1057="","",IF(ISERROR(MATCH($J1057,SorP!$B$1:$B$6226,0)),"",INDIRECT("'SorP'!$A$"&amp;MATCH($S1057&amp;$J1057,SorP!C:C,0))))</f>
        <v/>
      </c>
      <c r="U1057" s="201"/>
      <c r="V1057" s="226" t="e">
        <f>IF(C1057="",NA(),IF(OR(C1057="Smelter not listed",C1057="Smelter not yet identified"),MATCH($B1057&amp;$D1057,'Smelter Look-up'!$J:$J,0),MATCH($B1057&amp;$C1057,'Smelter Look-up'!$J:$J,0)))</f>
        <v>#N/A</v>
      </c>
      <c r="X1057" s="227">
        <f t="shared" ca="1" si="150"/>
        <v>0</v>
      </c>
      <c r="AB1057" s="228" t="str">
        <f t="shared" si="151"/>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49"/>
        <v/>
      </c>
      <c r="T1058" s="181" t="str">
        <f ca="1">IF(B1058="","",IF(ISERROR(MATCH($J1058,SorP!$B$1:$B$6226,0)),"",INDIRECT("'SorP'!$A$"&amp;MATCH($S1058&amp;$J1058,SorP!C:C,0))))</f>
        <v/>
      </c>
      <c r="U1058" s="201"/>
      <c r="V1058" s="226" t="e">
        <f>IF(C1058="",NA(),IF(OR(C1058="Smelter not listed",C1058="Smelter not yet identified"),MATCH($B1058&amp;$D1058,'Smelter Look-up'!$J:$J,0),MATCH($B1058&amp;$C1058,'Smelter Look-up'!$J:$J,0)))</f>
        <v>#N/A</v>
      </c>
      <c r="X1058" s="227">
        <f t="shared" ca="1" si="150"/>
        <v>0</v>
      </c>
      <c r="AB1058" s="228" t="str">
        <f t="shared" si="151"/>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49"/>
        <v/>
      </c>
      <c r="T1059" s="181" t="str">
        <f ca="1">IF(B1059="","",IF(ISERROR(MATCH($J1059,SorP!$B$1:$B$6226,0)),"",INDIRECT("'SorP'!$A$"&amp;MATCH($S1059&amp;$J1059,SorP!C:C,0))))</f>
        <v/>
      </c>
      <c r="U1059" s="201"/>
      <c r="V1059" s="226" t="e">
        <f>IF(C1059="",NA(),IF(OR(C1059="Smelter not listed",C1059="Smelter not yet identified"),MATCH($B1059&amp;$D1059,'Smelter Look-up'!$J:$J,0),MATCH($B1059&amp;$C1059,'Smelter Look-up'!$J:$J,0)))</f>
        <v>#N/A</v>
      </c>
      <c r="X1059" s="227">
        <f t="shared" ca="1" si="150"/>
        <v>0</v>
      </c>
      <c r="AB1059" s="228" t="str">
        <f t="shared" si="151"/>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49"/>
        <v/>
      </c>
      <c r="T1060" s="181" t="str">
        <f ca="1">IF(B1060="","",IF(ISERROR(MATCH($J1060,SorP!$B$1:$B$6226,0)),"",INDIRECT("'SorP'!$A$"&amp;MATCH($S1060&amp;$J1060,SorP!C:C,0))))</f>
        <v/>
      </c>
      <c r="U1060" s="201"/>
      <c r="V1060" s="226" t="e">
        <f>IF(C1060="",NA(),IF(OR(C1060="Smelter not listed",C1060="Smelter not yet identified"),MATCH($B1060&amp;$D1060,'Smelter Look-up'!$J:$J,0),MATCH($B1060&amp;$C1060,'Smelter Look-up'!$J:$J,0)))</f>
        <v>#N/A</v>
      </c>
      <c r="X1060" s="227">
        <f t="shared" ca="1" si="150"/>
        <v>0</v>
      </c>
      <c r="AB1060" s="228" t="str">
        <f t="shared" si="151"/>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49"/>
        <v/>
      </c>
      <c r="T1061" s="181" t="str">
        <f ca="1">IF(B1061="","",IF(ISERROR(MATCH($J1061,SorP!$B$1:$B$6226,0)),"",INDIRECT("'SorP'!$A$"&amp;MATCH($S1061&amp;$J1061,SorP!C:C,0))))</f>
        <v/>
      </c>
      <c r="U1061" s="201"/>
      <c r="V1061" s="226" t="e">
        <f>IF(C1061="",NA(),IF(OR(C1061="Smelter not listed",C1061="Smelter not yet identified"),MATCH($B1061&amp;$D1061,'Smelter Look-up'!$J:$J,0),MATCH($B1061&amp;$C1061,'Smelter Look-up'!$J:$J,0)))</f>
        <v>#N/A</v>
      </c>
      <c r="X1061" s="227">
        <f t="shared" ca="1" si="150"/>
        <v>0</v>
      </c>
      <c r="AB1061" s="228" t="str">
        <f t="shared" si="151"/>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49"/>
        <v/>
      </c>
      <c r="T1062" s="181" t="str">
        <f ca="1">IF(B1062="","",IF(ISERROR(MATCH($J1062,SorP!$B$1:$B$6226,0)),"",INDIRECT("'SorP'!$A$"&amp;MATCH($S1062&amp;$J1062,SorP!C:C,0))))</f>
        <v/>
      </c>
      <c r="U1062" s="201"/>
      <c r="V1062" s="226" t="e">
        <f>IF(C1062="",NA(),IF(OR(C1062="Smelter not listed",C1062="Smelter not yet identified"),MATCH($B1062&amp;$D1062,'Smelter Look-up'!$J:$J,0),MATCH($B1062&amp;$C1062,'Smelter Look-up'!$J:$J,0)))</f>
        <v>#N/A</v>
      </c>
      <c r="X1062" s="227">
        <f t="shared" ca="1" si="150"/>
        <v>0</v>
      </c>
      <c r="AB1062" s="228" t="str">
        <f t="shared" si="151"/>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49"/>
        <v/>
      </c>
      <c r="T1063" s="181" t="str">
        <f ca="1">IF(B1063="","",IF(ISERROR(MATCH($J1063,SorP!$B$1:$B$6226,0)),"",INDIRECT("'SorP'!$A$"&amp;MATCH($S1063&amp;$J1063,SorP!C:C,0))))</f>
        <v/>
      </c>
      <c r="U1063" s="201"/>
      <c r="V1063" s="226" t="e">
        <f>IF(C1063="",NA(),IF(OR(C1063="Smelter not listed",C1063="Smelter not yet identified"),MATCH($B1063&amp;$D1063,'Smelter Look-up'!$J:$J,0),MATCH($B1063&amp;$C1063,'Smelter Look-up'!$J:$J,0)))</f>
        <v>#N/A</v>
      </c>
      <c r="X1063" s="227">
        <f t="shared" ca="1" si="150"/>
        <v>0</v>
      </c>
      <c r="AB1063" s="228" t="str">
        <f t="shared" si="151"/>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49"/>
        <v/>
      </c>
      <c r="T1064" s="181" t="str">
        <f ca="1">IF(B1064="","",IF(ISERROR(MATCH($J1064,SorP!$B$1:$B$6226,0)),"",INDIRECT("'SorP'!$A$"&amp;MATCH($S1064&amp;$J1064,SorP!C:C,0))))</f>
        <v/>
      </c>
      <c r="U1064" s="201"/>
      <c r="V1064" s="226" t="e">
        <f>IF(C1064="",NA(),IF(OR(C1064="Smelter not listed",C1064="Smelter not yet identified"),MATCH($B1064&amp;$D1064,'Smelter Look-up'!$J:$J,0),MATCH($B1064&amp;$C1064,'Smelter Look-up'!$J:$J,0)))</f>
        <v>#N/A</v>
      </c>
      <c r="X1064" s="227">
        <f t="shared" ca="1" si="150"/>
        <v>0</v>
      </c>
      <c r="AB1064" s="228" t="str">
        <f t="shared" si="151"/>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49"/>
        <v/>
      </c>
      <c r="T1065" s="181" t="str">
        <f ca="1">IF(B1065="","",IF(ISERROR(MATCH($J1065,SorP!$B$1:$B$6226,0)),"",INDIRECT("'SorP'!$A$"&amp;MATCH($S1065&amp;$J1065,SorP!C:C,0))))</f>
        <v/>
      </c>
      <c r="U1065" s="201"/>
      <c r="V1065" s="226" t="e">
        <f>IF(C1065="",NA(),IF(OR(C1065="Smelter not listed",C1065="Smelter not yet identified"),MATCH($B1065&amp;$D1065,'Smelter Look-up'!$J:$J,0),MATCH($B1065&amp;$C1065,'Smelter Look-up'!$J:$J,0)))</f>
        <v>#N/A</v>
      </c>
      <c r="X1065" s="227">
        <f t="shared" ca="1" si="150"/>
        <v>0</v>
      </c>
      <c r="AB1065" s="228" t="str">
        <f t="shared" si="151"/>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49"/>
        <v/>
      </c>
      <c r="T1066" s="181" t="str">
        <f ca="1">IF(B1066="","",IF(ISERROR(MATCH($J1066,SorP!$B$1:$B$6226,0)),"",INDIRECT("'SorP'!$A$"&amp;MATCH($S1066&amp;$J1066,SorP!C:C,0))))</f>
        <v/>
      </c>
      <c r="U1066" s="201"/>
      <c r="V1066" s="226" t="e">
        <f>IF(C1066="",NA(),IF(OR(C1066="Smelter not listed",C1066="Smelter not yet identified"),MATCH($B1066&amp;$D1066,'Smelter Look-up'!$J:$J,0),MATCH($B1066&amp;$C1066,'Smelter Look-up'!$J:$J,0)))</f>
        <v>#N/A</v>
      </c>
      <c r="X1066" s="227">
        <f t="shared" ca="1" si="150"/>
        <v>0</v>
      </c>
      <c r="AB1066" s="228" t="str">
        <f t="shared" si="151"/>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49"/>
        <v/>
      </c>
      <c r="T1067" s="181" t="str">
        <f ca="1">IF(B1067="","",IF(ISERROR(MATCH($J1067,SorP!$B$1:$B$6226,0)),"",INDIRECT("'SorP'!$A$"&amp;MATCH($S1067&amp;$J1067,SorP!C:C,0))))</f>
        <v/>
      </c>
      <c r="U1067" s="201"/>
      <c r="V1067" s="226" t="e">
        <f>IF(C1067="",NA(),IF(OR(C1067="Smelter not listed",C1067="Smelter not yet identified"),MATCH($B1067&amp;$D1067,'Smelter Look-up'!$J:$J,0),MATCH($B1067&amp;$C1067,'Smelter Look-up'!$J:$J,0)))</f>
        <v>#N/A</v>
      </c>
      <c r="X1067" s="227">
        <f t="shared" ca="1" si="150"/>
        <v>0</v>
      </c>
      <c r="AB1067" s="228" t="str">
        <f t="shared" si="151"/>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49"/>
        <v/>
      </c>
      <c r="T1068" s="181" t="str">
        <f ca="1">IF(B1068="","",IF(ISERROR(MATCH($J1068,SorP!$B$1:$B$6226,0)),"",INDIRECT("'SorP'!$A$"&amp;MATCH($S1068&amp;$J1068,SorP!C:C,0))))</f>
        <v/>
      </c>
      <c r="U1068" s="201"/>
      <c r="V1068" s="226" t="e">
        <f>IF(C1068="",NA(),IF(OR(C1068="Smelter not listed",C1068="Smelter not yet identified"),MATCH($B1068&amp;$D1068,'Smelter Look-up'!$J:$J,0),MATCH($B1068&amp;$C1068,'Smelter Look-up'!$J:$J,0)))</f>
        <v>#N/A</v>
      </c>
      <c r="X1068" s="227">
        <f t="shared" ca="1" si="150"/>
        <v>0</v>
      </c>
      <c r="AB1068" s="228" t="str">
        <f t="shared" si="151"/>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49"/>
        <v/>
      </c>
      <c r="T1069" s="181" t="str">
        <f ca="1">IF(B1069="","",IF(ISERROR(MATCH($J1069,SorP!$B$1:$B$6226,0)),"",INDIRECT("'SorP'!$A$"&amp;MATCH($S1069&amp;$J1069,SorP!C:C,0))))</f>
        <v/>
      </c>
      <c r="U1069" s="201"/>
      <c r="V1069" s="226" t="e">
        <f>IF(C1069="",NA(),IF(OR(C1069="Smelter not listed",C1069="Smelter not yet identified"),MATCH($B1069&amp;$D1069,'Smelter Look-up'!$J:$J,0),MATCH($B1069&amp;$C1069,'Smelter Look-up'!$J:$J,0)))</f>
        <v>#N/A</v>
      </c>
      <c r="X1069" s="227">
        <f t="shared" ca="1" si="150"/>
        <v>0</v>
      </c>
      <c r="AB1069" s="228" t="str">
        <f t="shared" si="151"/>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49"/>
        <v/>
      </c>
      <c r="T1070" s="181" t="str">
        <f ca="1">IF(B1070="","",IF(ISERROR(MATCH($J1070,SorP!$B$1:$B$6226,0)),"",INDIRECT("'SorP'!$A$"&amp;MATCH($S1070&amp;$J1070,SorP!C:C,0))))</f>
        <v/>
      </c>
      <c r="U1070" s="201"/>
      <c r="V1070" s="226" t="e">
        <f>IF(C1070="",NA(),IF(OR(C1070="Smelter not listed",C1070="Smelter not yet identified"),MATCH($B1070&amp;$D1070,'Smelter Look-up'!$J:$J,0),MATCH($B1070&amp;$C1070,'Smelter Look-up'!$J:$J,0)))</f>
        <v>#N/A</v>
      </c>
      <c r="X1070" s="227">
        <f t="shared" ca="1" si="150"/>
        <v>0</v>
      </c>
      <c r="AB1070" s="228" t="str">
        <f t="shared" si="151"/>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49"/>
        <v/>
      </c>
      <c r="T1071" s="181" t="str">
        <f ca="1">IF(B1071="","",IF(ISERROR(MATCH($J1071,SorP!$B$1:$B$6226,0)),"",INDIRECT("'SorP'!$A$"&amp;MATCH($S1071&amp;$J1071,SorP!C:C,0))))</f>
        <v/>
      </c>
      <c r="U1071" s="201"/>
      <c r="V1071" s="226" t="e">
        <f>IF(C1071="",NA(),IF(OR(C1071="Smelter not listed",C1071="Smelter not yet identified"),MATCH($B1071&amp;$D1071,'Smelter Look-up'!$J:$J,0),MATCH($B1071&amp;$C1071,'Smelter Look-up'!$J:$J,0)))</f>
        <v>#N/A</v>
      </c>
      <c r="X1071" s="227">
        <f t="shared" ca="1" si="150"/>
        <v>0</v>
      </c>
      <c r="AB1071" s="228" t="str">
        <f t="shared" si="151"/>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49"/>
        <v/>
      </c>
      <c r="T1072" s="181" t="str">
        <f ca="1">IF(B1072="","",IF(ISERROR(MATCH($J1072,SorP!$B$1:$B$6226,0)),"",INDIRECT("'SorP'!$A$"&amp;MATCH($S1072&amp;$J1072,SorP!C:C,0))))</f>
        <v/>
      </c>
      <c r="U1072" s="201"/>
      <c r="V1072" s="226" t="e">
        <f>IF(C1072="",NA(),IF(OR(C1072="Smelter not listed",C1072="Smelter not yet identified"),MATCH($B1072&amp;$D1072,'Smelter Look-up'!$J:$J,0),MATCH($B1072&amp;$C1072,'Smelter Look-up'!$J:$J,0)))</f>
        <v>#N/A</v>
      </c>
      <c r="X1072" s="227">
        <f t="shared" ca="1" si="150"/>
        <v>0</v>
      </c>
      <c r="AB1072" s="228" t="str">
        <f t="shared" si="151"/>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49"/>
        <v/>
      </c>
      <c r="T1073" s="181" t="str">
        <f ca="1">IF(B1073="","",IF(ISERROR(MATCH($J1073,SorP!$B$1:$B$6226,0)),"",INDIRECT("'SorP'!$A$"&amp;MATCH($S1073&amp;$J1073,SorP!C:C,0))))</f>
        <v/>
      </c>
      <c r="U1073" s="201"/>
      <c r="V1073" s="226" t="e">
        <f>IF(C1073="",NA(),IF(OR(C1073="Smelter not listed",C1073="Smelter not yet identified"),MATCH($B1073&amp;$D1073,'Smelter Look-up'!$J:$J,0),MATCH($B1073&amp;$C1073,'Smelter Look-up'!$J:$J,0)))</f>
        <v>#N/A</v>
      </c>
      <c r="X1073" s="227">
        <f t="shared" ca="1" si="150"/>
        <v>0</v>
      </c>
      <c r="AB1073" s="228" t="str">
        <f t="shared" si="151"/>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49"/>
        <v/>
      </c>
      <c r="T1074" s="181" t="str">
        <f ca="1">IF(B1074="","",IF(ISERROR(MATCH($J1074,SorP!$B$1:$B$6226,0)),"",INDIRECT("'SorP'!$A$"&amp;MATCH($S1074&amp;$J1074,SorP!C:C,0))))</f>
        <v/>
      </c>
      <c r="U1074" s="201"/>
      <c r="V1074" s="226" t="e">
        <f>IF(C1074="",NA(),IF(OR(C1074="Smelter not listed",C1074="Smelter not yet identified"),MATCH($B1074&amp;$D1074,'Smelter Look-up'!$J:$J,0),MATCH($B1074&amp;$C1074,'Smelter Look-up'!$J:$J,0)))</f>
        <v>#N/A</v>
      </c>
      <c r="X1074" s="227">
        <f t="shared" ca="1" si="150"/>
        <v>0</v>
      </c>
      <c r="AB1074" s="228" t="str">
        <f t="shared" si="151"/>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49"/>
        <v/>
      </c>
      <c r="T1075" s="181" t="str">
        <f ca="1">IF(B1075="","",IF(ISERROR(MATCH($J1075,SorP!$B$1:$B$6226,0)),"",INDIRECT("'SorP'!$A$"&amp;MATCH($S1075&amp;$J1075,SorP!C:C,0))))</f>
        <v/>
      </c>
      <c r="U1075" s="201"/>
      <c r="V1075" s="226" t="e">
        <f>IF(C1075="",NA(),IF(OR(C1075="Smelter not listed",C1075="Smelter not yet identified"),MATCH($B1075&amp;$D1075,'Smelter Look-up'!$J:$J,0),MATCH($B1075&amp;$C1075,'Smelter Look-up'!$J:$J,0)))</f>
        <v>#N/A</v>
      </c>
      <c r="X1075" s="227">
        <f t="shared" ca="1" si="150"/>
        <v>0</v>
      </c>
      <c r="AB1075" s="228" t="str">
        <f t="shared" si="151"/>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49"/>
        <v/>
      </c>
      <c r="T1076" s="181" t="str">
        <f ca="1">IF(B1076="","",IF(ISERROR(MATCH($J1076,SorP!$B$1:$B$6226,0)),"",INDIRECT("'SorP'!$A$"&amp;MATCH($S1076&amp;$J1076,SorP!C:C,0))))</f>
        <v/>
      </c>
      <c r="U1076" s="201"/>
      <c r="V1076" s="226" t="e">
        <f>IF(C1076="",NA(),IF(OR(C1076="Smelter not listed",C1076="Smelter not yet identified"),MATCH($B1076&amp;$D1076,'Smelter Look-up'!$J:$J,0),MATCH($B1076&amp;$C1076,'Smelter Look-up'!$J:$J,0)))</f>
        <v>#N/A</v>
      </c>
      <c r="X1076" s="227">
        <f t="shared" ca="1" si="150"/>
        <v>0</v>
      </c>
      <c r="AB1076" s="228" t="str">
        <f t="shared" si="151"/>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49"/>
        <v/>
      </c>
      <c r="T1077" s="181" t="str">
        <f ca="1">IF(B1077="","",IF(ISERROR(MATCH($J1077,SorP!$B$1:$B$6226,0)),"",INDIRECT("'SorP'!$A$"&amp;MATCH($S1077&amp;$J1077,SorP!C:C,0))))</f>
        <v/>
      </c>
      <c r="U1077" s="201"/>
      <c r="V1077" s="226" t="e">
        <f>IF(C1077="",NA(),IF(OR(C1077="Smelter not listed",C1077="Smelter not yet identified"),MATCH($B1077&amp;$D1077,'Smelter Look-up'!$J:$J,0),MATCH($B1077&amp;$C1077,'Smelter Look-up'!$J:$J,0)))</f>
        <v>#N/A</v>
      </c>
      <c r="X1077" s="227">
        <f t="shared" ca="1" si="150"/>
        <v>0</v>
      </c>
      <c r="AB1077" s="228" t="str">
        <f t="shared" si="151"/>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49"/>
        <v/>
      </c>
      <c r="T1078" s="181" t="str">
        <f ca="1">IF(B1078="","",IF(ISERROR(MATCH($J1078,SorP!$B$1:$B$6226,0)),"",INDIRECT("'SorP'!$A$"&amp;MATCH($S1078&amp;$J1078,SorP!C:C,0))))</f>
        <v/>
      </c>
      <c r="U1078" s="201"/>
      <c r="V1078" s="226" t="e">
        <f>IF(C1078="",NA(),IF(OR(C1078="Smelter not listed",C1078="Smelter not yet identified"),MATCH($B1078&amp;$D1078,'Smelter Look-up'!$J:$J,0),MATCH($B1078&amp;$C1078,'Smelter Look-up'!$J:$J,0)))</f>
        <v>#N/A</v>
      </c>
      <c r="X1078" s="227">
        <f t="shared" ca="1" si="150"/>
        <v>0</v>
      </c>
      <c r="AB1078" s="228" t="str">
        <f t="shared" si="151"/>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49"/>
        <v/>
      </c>
      <c r="T1079" s="181" t="str">
        <f ca="1">IF(B1079="","",IF(ISERROR(MATCH($J1079,SorP!$B$1:$B$6226,0)),"",INDIRECT("'SorP'!$A$"&amp;MATCH($S1079&amp;$J1079,SorP!C:C,0))))</f>
        <v/>
      </c>
      <c r="U1079" s="201"/>
      <c r="V1079" s="226" t="e">
        <f>IF(C1079="",NA(),IF(OR(C1079="Smelter not listed",C1079="Smelter not yet identified"),MATCH($B1079&amp;$D1079,'Smelter Look-up'!$J:$J,0),MATCH($B1079&amp;$C1079,'Smelter Look-up'!$J:$J,0)))</f>
        <v>#N/A</v>
      </c>
      <c r="X1079" s="227">
        <f t="shared" ca="1" si="150"/>
        <v>0</v>
      </c>
      <c r="AB1079" s="228" t="str">
        <f t="shared" si="151"/>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49"/>
        <v/>
      </c>
      <c r="T1080" s="181" t="str">
        <f ca="1">IF(B1080="","",IF(ISERROR(MATCH($J1080,SorP!$B$1:$B$6226,0)),"",INDIRECT("'SorP'!$A$"&amp;MATCH($S1080&amp;$J1080,SorP!C:C,0))))</f>
        <v/>
      </c>
      <c r="U1080" s="201"/>
      <c r="V1080" s="226" t="e">
        <f>IF(C1080="",NA(),IF(OR(C1080="Smelter not listed",C1080="Smelter not yet identified"),MATCH($B1080&amp;$D1080,'Smelter Look-up'!$J:$J,0),MATCH($B1080&amp;$C1080,'Smelter Look-up'!$J:$J,0)))</f>
        <v>#N/A</v>
      </c>
      <c r="X1080" s="227">
        <f t="shared" ca="1" si="150"/>
        <v>0</v>
      </c>
      <c r="AB1080" s="228" t="str">
        <f t="shared" si="151"/>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49"/>
        <v/>
      </c>
      <c r="T1081" s="181" t="str">
        <f ca="1">IF(B1081="","",IF(ISERROR(MATCH($J1081,SorP!$B$1:$B$6226,0)),"",INDIRECT("'SorP'!$A$"&amp;MATCH($S1081&amp;$J1081,SorP!C:C,0))))</f>
        <v/>
      </c>
      <c r="U1081" s="201"/>
      <c r="V1081" s="226" t="e">
        <f>IF(C1081="",NA(),IF(OR(C1081="Smelter not listed",C1081="Smelter not yet identified"),MATCH($B1081&amp;$D1081,'Smelter Look-up'!$J:$J,0),MATCH($B1081&amp;$C1081,'Smelter Look-up'!$J:$J,0)))</f>
        <v>#N/A</v>
      </c>
      <c r="X1081" s="227">
        <f t="shared" ca="1" si="150"/>
        <v>0</v>
      </c>
      <c r="AB1081" s="228" t="str">
        <f t="shared" si="151"/>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49"/>
        <v/>
      </c>
      <c r="T1082" s="181" t="str">
        <f ca="1">IF(B1082="","",IF(ISERROR(MATCH($J1082,SorP!$B$1:$B$6226,0)),"",INDIRECT("'SorP'!$A$"&amp;MATCH($S1082&amp;$J1082,SorP!C:C,0))))</f>
        <v/>
      </c>
      <c r="U1082" s="201"/>
      <c r="V1082" s="226" t="e">
        <f>IF(C1082="",NA(),IF(OR(C1082="Smelter not listed",C1082="Smelter not yet identified"),MATCH($B1082&amp;$D1082,'Smelter Look-up'!$J:$J,0),MATCH($B1082&amp;$C1082,'Smelter Look-up'!$J:$J,0)))</f>
        <v>#N/A</v>
      </c>
      <c r="X1082" s="227">
        <f t="shared" ca="1" si="150"/>
        <v>0</v>
      </c>
      <c r="AB1082" s="228" t="str">
        <f t="shared" si="151"/>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2">IF(B1083="","",IF(ISERROR(MATCH($E1083,CL,0)),"Unknown",INDIRECT("'C'!$A$"&amp;MATCH($E1083,CL,0)+1)))</f>
        <v/>
      </c>
      <c r="T1083" s="181" t="str">
        <f ca="1">IF(B1083="","",IF(ISERROR(MATCH($J1083,SorP!$B$1:$B$6226,0)),"",INDIRECT("'SorP'!$A$"&amp;MATCH($S1083&amp;$J1083,SorP!C:C,0))))</f>
        <v/>
      </c>
      <c r="U1083" s="201"/>
      <c r="V1083" s="226" t="e">
        <f>IF(C1083="",NA(),IF(OR(C1083="Smelter not listed",C1083="Smelter not yet identified"),MATCH($B1083&amp;$D1083,'Smelter Look-up'!$J:$J,0),MATCH($B1083&amp;$C1083,'Smelter Look-up'!$J:$J,0)))</f>
        <v>#N/A</v>
      </c>
      <c r="X1083" s="227">
        <f t="shared" ref="X1083" ca="1" si="153">IF(AND(C1083="Smelter not listed",OR(LEN(D1083)=0,LEN(E1083)=0)),1,0)</f>
        <v>0</v>
      </c>
      <c r="AB1083" s="228" t="str">
        <f t="shared" ref="AB1083" si="154">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5">IF(B1084="","",IF(ISERROR(MATCH($E1084,CL,0)),"Unknown",INDIRECT("'C'!$A$"&amp;MATCH($E1084,CL,0)+1)))</f>
        <v/>
      </c>
      <c r="T1084" s="181" t="str">
        <f ca="1">IF(B1084="","",IF(ISERROR(MATCH($J1084,SorP!$B$1:$B$6226,0)),"",INDIRECT("'SorP'!$A$"&amp;MATCH($S1084&amp;$J1084,SorP!C:C,0))))</f>
        <v/>
      </c>
      <c r="U1084" s="201"/>
      <c r="V1084" s="226" t="e">
        <f>IF(C1084="",NA(),IF(OR(C1084="Smelter not listed",C1084="Smelter not yet identified"),MATCH($B1084&amp;$D1084,'Smelter Look-up'!$J:$J,0),MATCH($B1084&amp;$C1084,'Smelter Look-up'!$J:$J,0)))</f>
        <v>#N/A</v>
      </c>
      <c r="X1084" s="227">
        <f t="shared" ref="X1084:X1115" ca="1" si="156">IF(AND(C1084="Smelter not listed",OR(LEN(D1084)=0,LEN(E1084)=0)),1,0)</f>
        <v>0</v>
      </c>
      <c r="AB1084" s="228" t="str">
        <f t="shared" ref="AB1084:AB1115" si="157">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5"/>
        <v/>
      </c>
      <c r="T1085" s="181" t="str">
        <f ca="1">IF(B1085="","",IF(ISERROR(MATCH($J1085,SorP!$B$1:$B$6226,0)),"",INDIRECT("'SorP'!$A$"&amp;MATCH($S1085&amp;$J1085,SorP!C:C,0))))</f>
        <v/>
      </c>
      <c r="U1085" s="201"/>
      <c r="V1085" s="226" t="e">
        <f>IF(C1085="",NA(),IF(OR(C1085="Smelter not listed",C1085="Smelter not yet identified"),MATCH($B1085&amp;$D1085,'Smelter Look-up'!$J:$J,0),MATCH($B1085&amp;$C1085,'Smelter Look-up'!$J:$J,0)))</f>
        <v>#N/A</v>
      </c>
      <c r="X1085" s="227">
        <f t="shared" ca="1" si="156"/>
        <v>0</v>
      </c>
      <c r="AB1085" s="228" t="str">
        <f t="shared" si="157"/>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5"/>
        <v/>
      </c>
      <c r="T1086" s="181" t="str">
        <f ca="1">IF(B1086="","",IF(ISERROR(MATCH($J1086,SorP!$B$1:$B$6226,0)),"",INDIRECT("'SorP'!$A$"&amp;MATCH($S1086&amp;$J1086,SorP!C:C,0))))</f>
        <v/>
      </c>
      <c r="U1086" s="201"/>
      <c r="V1086" s="226" t="e">
        <f>IF(C1086="",NA(),IF(OR(C1086="Smelter not listed",C1086="Smelter not yet identified"),MATCH($B1086&amp;$D1086,'Smelter Look-up'!$J:$J,0),MATCH($B1086&amp;$C1086,'Smelter Look-up'!$J:$J,0)))</f>
        <v>#N/A</v>
      </c>
      <c r="X1086" s="227">
        <f t="shared" ca="1" si="156"/>
        <v>0</v>
      </c>
      <c r="AB1086" s="228" t="str">
        <f t="shared" si="157"/>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5"/>
        <v/>
      </c>
      <c r="T1087" s="181" t="str">
        <f ca="1">IF(B1087="","",IF(ISERROR(MATCH($J1087,SorP!$B$1:$B$6226,0)),"",INDIRECT("'SorP'!$A$"&amp;MATCH($S1087&amp;$J1087,SorP!C:C,0))))</f>
        <v/>
      </c>
      <c r="U1087" s="201"/>
      <c r="V1087" s="226" t="e">
        <f>IF(C1087="",NA(),IF(OR(C1087="Smelter not listed",C1087="Smelter not yet identified"),MATCH($B1087&amp;$D1087,'Smelter Look-up'!$J:$J,0),MATCH($B1087&amp;$C1087,'Smelter Look-up'!$J:$J,0)))</f>
        <v>#N/A</v>
      </c>
      <c r="X1087" s="227">
        <f t="shared" ca="1" si="156"/>
        <v>0</v>
      </c>
      <c r="AB1087" s="228" t="str">
        <f t="shared" si="157"/>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5"/>
        <v/>
      </c>
      <c r="T1088" s="181" t="str">
        <f ca="1">IF(B1088="","",IF(ISERROR(MATCH($J1088,SorP!$B$1:$B$6226,0)),"",INDIRECT("'SorP'!$A$"&amp;MATCH($S1088&amp;$J1088,SorP!C:C,0))))</f>
        <v/>
      </c>
      <c r="U1088" s="201"/>
      <c r="V1088" s="226" t="e">
        <f>IF(C1088="",NA(),IF(OR(C1088="Smelter not listed",C1088="Smelter not yet identified"),MATCH($B1088&amp;$D1088,'Smelter Look-up'!$J:$J,0),MATCH($B1088&amp;$C1088,'Smelter Look-up'!$J:$J,0)))</f>
        <v>#N/A</v>
      </c>
      <c r="X1088" s="227">
        <f t="shared" ca="1" si="156"/>
        <v>0</v>
      </c>
      <c r="AB1088" s="228" t="str">
        <f t="shared" si="157"/>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5"/>
        <v/>
      </c>
      <c r="T1089" s="181" t="str">
        <f ca="1">IF(B1089="","",IF(ISERROR(MATCH($J1089,SorP!$B$1:$B$6226,0)),"",INDIRECT("'SorP'!$A$"&amp;MATCH($S1089&amp;$J1089,SorP!C:C,0))))</f>
        <v/>
      </c>
      <c r="U1089" s="201"/>
      <c r="V1089" s="226" t="e">
        <f>IF(C1089="",NA(),IF(OR(C1089="Smelter not listed",C1089="Smelter not yet identified"),MATCH($B1089&amp;$D1089,'Smelter Look-up'!$J:$J,0),MATCH($B1089&amp;$C1089,'Smelter Look-up'!$J:$J,0)))</f>
        <v>#N/A</v>
      </c>
      <c r="X1089" s="227">
        <f t="shared" ca="1" si="156"/>
        <v>0</v>
      </c>
      <c r="AB1089" s="228" t="str">
        <f t="shared" si="157"/>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5"/>
        <v/>
      </c>
      <c r="T1090" s="181" t="str">
        <f ca="1">IF(B1090="","",IF(ISERROR(MATCH($J1090,SorP!$B$1:$B$6226,0)),"",INDIRECT("'SorP'!$A$"&amp;MATCH($S1090&amp;$J1090,SorP!C:C,0))))</f>
        <v/>
      </c>
      <c r="U1090" s="201"/>
      <c r="V1090" s="226" t="e">
        <f>IF(C1090="",NA(),IF(OR(C1090="Smelter not listed",C1090="Smelter not yet identified"),MATCH($B1090&amp;$D1090,'Smelter Look-up'!$J:$J,0),MATCH($B1090&amp;$C1090,'Smelter Look-up'!$J:$J,0)))</f>
        <v>#N/A</v>
      </c>
      <c r="X1090" s="227">
        <f t="shared" ca="1" si="156"/>
        <v>0</v>
      </c>
      <c r="AB1090" s="228" t="str">
        <f t="shared" si="157"/>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5"/>
        <v/>
      </c>
      <c r="T1091" s="181" t="str">
        <f ca="1">IF(B1091="","",IF(ISERROR(MATCH($J1091,SorP!$B$1:$B$6226,0)),"",INDIRECT("'SorP'!$A$"&amp;MATCH($S1091&amp;$J1091,SorP!C:C,0))))</f>
        <v/>
      </c>
      <c r="U1091" s="201"/>
      <c r="V1091" s="226" t="e">
        <f>IF(C1091="",NA(),IF(OR(C1091="Smelter not listed",C1091="Smelter not yet identified"),MATCH($B1091&amp;$D1091,'Smelter Look-up'!$J:$J,0),MATCH($B1091&amp;$C1091,'Smelter Look-up'!$J:$J,0)))</f>
        <v>#N/A</v>
      </c>
      <c r="X1091" s="227">
        <f t="shared" ca="1" si="156"/>
        <v>0</v>
      </c>
      <c r="AB1091" s="228" t="str">
        <f t="shared" si="157"/>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5"/>
        <v/>
      </c>
      <c r="T1092" s="181" t="str">
        <f ca="1">IF(B1092="","",IF(ISERROR(MATCH($J1092,SorP!$B$1:$B$6226,0)),"",INDIRECT("'SorP'!$A$"&amp;MATCH($S1092&amp;$J1092,SorP!C:C,0))))</f>
        <v/>
      </c>
      <c r="U1092" s="201"/>
      <c r="V1092" s="226" t="e">
        <f>IF(C1092="",NA(),IF(OR(C1092="Smelter not listed",C1092="Smelter not yet identified"),MATCH($B1092&amp;$D1092,'Smelter Look-up'!$J:$J,0),MATCH($B1092&amp;$C1092,'Smelter Look-up'!$J:$J,0)))</f>
        <v>#N/A</v>
      </c>
      <c r="X1092" s="227">
        <f t="shared" ca="1" si="156"/>
        <v>0</v>
      </c>
      <c r="AB1092" s="228" t="str">
        <f t="shared" si="157"/>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5"/>
        <v/>
      </c>
      <c r="T1093" s="181" t="str">
        <f ca="1">IF(B1093="","",IF(ISERROR(MATCH($J1093,SorP!$B$1:$B$6226,0)),"",INDIRECT("'SorP'!$A$"&amp;MATCH($S1093&amp;$J1093,SorP!C:C,0))))</f>
        <v/>
      </c>
      <c r="U1093" s="201"/>
      <c r="V1093" s="226" t="e">
        <f>IF(C1093="",NA(),IF(OR(C1093="Smelter not listed",C1093="Smelter not yet identified"),MATCH($B1093&amp;$D1093,'Smelter Look-up'!$J:$J,0),MATCH($B1093&amp;$C1093,'Smelter Look-up'!$J:$J,0)))</f>
        <v>#N/A</v>
      </c>
      <c r="X1093" s="227">
        <f t="shared" ca="1" si="156"/>
        <v>0</v>
      </c>
      <c r="AB1093" s="228" t="str">
        <f t="shared" si="157"/>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5"/>
        <v/>
      </c>
      <c r="T1094" s="181" t="str">
        <f ca="1">IF(B1094="","",IF(ISERROR(MATCH($J1094,SorP!$B$1:$B$6226,0)),"",INDIRECT("'SorP'!$A$"&amp;MATCH($S1094&amp;$J1094,SorP!C:C,0))))</f>
        <v/>
      </c>
      <c r="U1094" s="201"/>
      <c r="V1094" s="226" t="e">
        <f>IF(C1094="",NA(),IF(OR(C1094="Smelter not listed",C1094="Smelter not yet identified"),MATCH($B1094&amp;$D1094,'Smelter Look-up'!$J:$J,0),MATCH($B1094&amp;$C1094,'Smelter Look-up'!$J:$J,0)))</f>
        <v>#N/A</v>
      </c>
      <c r="X1094" s="227">
        <f t="shared" ca="1" si="156"/>
        <v>0</v>
      </c>
      <c r="AB1094" s="228" t="str">
        <f t="shared" si="157"/>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5"/>
        <v/>
      </c>
      <c r="T1095" s="181" t="str">
        <f ca="1">IF(B1095="","",IF(ISERROR(MATCH($J1095,SorP!$B$1:$B$6226,0)),"",INDIRECT("'SorP'!$A$"&amp;MATCH($S1095&amp;$J1095,SorP!C:C,0))))</f>
        <v/>
      </c>
      <c r="U1095" s="201"/>
      <c r="V1095" s="226" t="e">
        <f>IF(C1095="",NA(),IF(OR(C1095="Smelter not listed",C1095="Smelter not yet identified"),MATCH($B1095&amp;$D1095,'Smelter Look-up'!$J:$J,0),MATCH($B1095&amp;$C1095,'Smelter Look-up'!$J:$J,0)))</f>
        <v>#N/A</v>
      </c>
      <c r="X1095" s="227">
        <f t="shared" ca="1" si="156"/>
        <v>0</v>
      </c>
      <c r="AB1095" s="228" t="str">
        <f t="shared" si="157"/>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5"/>
        <v/>
      </c>
      <c r="T1096" s="181" t="str">
        <f ca="1">IF(B1096="","",IF(ISERROR(MATCH($J1096,SorP!$B$1:$B$6226,0)),"",INDIRECT("'SorP'!$A$"&amp;MATCH($S1096&amp;$J1096,SorP!C:C,0))))</f>
        <v/>
      </c>
      <c r="U1096" s="201"/>
      <c r="V1096" s="226" t="e">
        <f>IF(C1096="",NA(),IF(OR(C1096="Smelter not listed",C1096="Smelter not yet identified"),MATCH($B1096&amp;$D1096,'Smelter Look-up'!$J:$J,0),MATCH($B1096&amp;$C1096,'Smelter Look-up'!$J:$J,0)))</f>
        <v>#N/A</v>
      </c>
      <c r="X1096" s="227">
        <f t="shared" ca="1" si="156"/>
        <v>0</v>
      </c>
      <c r="AB1096" s="228" t="str">
        <f t="shared" si="157"/>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5"/>
        <v/>
      </c>
      <c r="T1097" s="181" t="str">
        <f ca="1">IF(B1097="","",IF(ISERROR(MATCH($J1097,SorP!$B$1:$B$6226,0)),"",INDIRECT("'SorP'!$A$"&amp;MATCH($S1097&amp;$J1097,SorP!C:C,0))))</f>
        <v/>
      </c>
      <c r="U1097" s="201"/>
      <c r="V1097" s="226" t="e">
        <f>IF(C1097="",NA(),IF(OR(C1097="Smelter not listed",C1097="Smelter not yet identified"),MATCH($B1097&amp;$D1097,'Smelter Look-up'!$J:$J,0),MATCH($B1097&amp;$C1097,'Smelter Look-up'!$J:$J,0)))</f>
        <v>#N/A</v>
      </c>
      <c r="X1097" s="227">
        <f t="shared" ca="1" si="156"/>
        <v>0</v>
      </c>
      <c r="AB1097" s="228" t="str">
        <f t="shared" si="157"/>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5"/>
        <v/>
      </c>
      <c r="T1098" s="181" t="str">
        <f ca="1">IF(B1098="","",IF(ISERROR(MATCH($J1098,SorP!$B$1:$B$6226,0)),"",INDIRECT("'SorP'!$A$"&amp;MATCH($S1098&amp;$J1098,SorP!C:C,0))))</f>
        <v/>
      </c>
      <c r="U1098" s="201"/>
      <c r="V1098" s="226" t="e">
        <f>IF(C1098="",NA(),IF(OR(C1098="Smelter not listed",C1098="Smelter not yet identified"),MATCH($B1098&amp;$D1098,'Smelter Look-up'!$J:$J,0),MATCH($B1098&amp;$C1098,'Smelter Look-up'!$J:$J,0)))</f>
        <v>#N/A</v>
      </c>
      <c r="X1098" s="227">
        <f t="shared" ca="1" si="156"/>
        <v>0</v>
      </c>
      <c r="AB1098" s="228" t="str">
        <f t="shared" si="157"/>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5"/>
        <v/>
      </c>
      <c r="T1099" s="181" t="str">
        <f ca="1">IF(B1099="","",IF(ISERROR(MATCH($J1099,SorP!$B$1:$B$6226,0)),"",INDIRECT("'SorP'!$A$"&amp;MATCH($S1099&amp;$J1099,SorP!C:C,0))))</f>
        <v/>
      </c>
      <c r="U1099" s="201"/>
      <c r="V1099" s="226" t="e">
        <f>IF(C1099="",NA(),IF(OR(C1099="Smelter not listed",C1099="Smelter not yet identified"),MATCH($B1099&amp;$D1099,'Smelter Look-up'!$J:$J,0),MATCH($B1099&amp;$C1099,'Smelter Look-up'!$J:$J,0)))</f>
        <v>#N/A</v>
      </c>
      <c r="X1099" s="227">
        <f t="shared" ca="1" si="156"/>
        <v>0</v>
      </c>
      <c r="AB1099" s="228" t="str">
        <f t="shared" si="157"/>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5"/>
        <v/>
      </c>
      <c r="T1100" s="181" t="str">
        <f ca="1">IF(B1100="","",IF(ISERROR(MATCH($J1100,SorP!$B$1:$B$6226,0)),"",INDIRECT("'SorP'!$A$"&amp;MATCH($S1100&amp;$J1100,SorP!C:C,0))))</f>
        <v/>
      </c>
      <c r="U1100" s="201"/>
      <c r="V1100" s="226" t="e">
        <f>IF(C1100="",NA(),IF(OR(C1100="Smelter not listed",C1100="Smelter not yet identified"),MATCH($B1100&amp;$D1100,'Smelter Look-up'!$J:$J,0),MATCH($B1100&amp;$C1100,'Smelter Look-up'!$J:$J,0)))</f>
        <v>#N/A</v>
      </c>
      <c r="X1100" s="227">
        <f t="shared" ca="1" si="156"/>
        <v>0</v>
      </c>
      <c r="AB1100" s="228" t="str">
        <f t="shared" si="157"/>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5"/>
        <v/>
      </c>
      <c r="T1101" s="181" t="str">
        <f ca="1">IF(B1101="","",IF(ISERROR(MATCH($J1101,SorP!$B$1:$B$6226,0)),"",INDIRECT("'SorP'!$A$"&amp;MATCH($S1101&amp;$J1101,SorP!C:C,0))))</f>
        <v/>
      </c>
      <c r="U1101" s="201"/>
      <c r="V1101" s="226" t="e">
        <f>IF(C1101="",NA(),IF(OR(C1101="Smelter not listed",C1101="Smelter not yet identified"),MATCH($B1101&amp;$D1101,'Smelter Look-up'!$J:$J,0),MATCH($B1101&amp;$C1101,'Smelter Look-up'!$J:$J,0)))</f>
        <v>#N/A</v>
      </c>
      <c r="X1101" s="227">
        <f t="shared" ca="1" si="156"/>
        <v>0</v>
      </c>
      <c r="AB1101" s="228" t="str">
        <f t="shared" si="157"/>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5"/>
        <v/>
      </c>
      <c r="T1102" s="181" t="str">
        <f ca="1">IF(B1102="","",IF(ISERROR(MATCH($J1102,SorP!$B$1:$B$6226,0)),"",INDIRECT("'SorP'!$A$"&amp;MATCH($S1102&amp;$J1102,SorP!C:C,0))))</f>
        <v/>
      </c>
      <c r="U1102" s="201"/>
      <c r="V1102" s="226" t="e">
        <f>IF(C1102="",NA(),IF(OR(C1102="Smelter not listed",C1102="Smelter not yet identified"),MATCH($B1102&amp;$D1102,'Smelter Look-up'!$J:$J,0),MATCH($B1102&amp;$C1102,'Smelter Look-up'!$J:$J,0)))</f>
        <v>#N/A</v>
      </c>
      <c r="X1102" s="227">
        <f t="shared" ca="1" si="156"/>
        <v>0</v>
      </c>
      <c r="AB1102" s="228" t="str">
        <f t="shared" si="157"/>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5"/>
        <v/>
      </c>
      <c r="T1103" s="181" t="str">
        <f ca="1">IF(B1103="","",IF(ISERROR(MATCH($J1103,SorP!$B$1:$B$6226,0)),"",INDIRECT("'SorP'!$A$"&amp;MATCH($S1103&amp;$J1103,SorP!C:C,0))))</f>
        <v/>
      </c>
      <c r="U1103" s="201"/>
      <c r="V1103" s="226" t="e">
        <f>IF(C1103="",NA(),IF(OR(C1103="Smelter not listed",C1103="Smelter not yet identified"),MATCH($B1103&amp;$D1103,'Smelter Look-up'!$J:$J,0),MATCH($B1103&amp;$C1103,'Smelter Look-up'!$J:$J,0)))</f>
        <v>#N/A</v>
      </c>
      <c r="X1103" s="227">
        <f t="shared" ca="1" si="156"/>
        <v>0</v>
      </c>
      <c r="AB1103" s="228" t="str">
        <f t="shared" si="157"/>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5"/>
        <v/>
      </c>
      <c r="T1104" s="181" t="str">
        <f ca="1">IF(B1104="","",IF(ISERROR(MATCH($J1104,SorP!$B$1:$B$6226,0)),"",INDIRECT("'SorP'!$A$"&amp;MATCH($S1104&amp;$J1104,SorP!C:C,0))))</f>
        <v/>
      </c>
      <c r="U1104" s="201"/>
      <c r="V1104" s="226" t="e">
        <f>IF(C1104="",NA(),IF(OR(C1104="Smelter not listed",C1104="Smelter not yet identified"),MATCH($B1104&amp;$D1104,'Smelter Look-up'!$J:$J,0),MATCH($B1104&amp;$C1104,'Smelter Look-up'!$J:$J,0)))</f>
        <v>#N/A</v>
      </c>
      <c r="X1104" s="227">
        <f t="shared" ca="1" si="156"/>
        <v>0</v>
      </c>
      <c r="AB1104" s="228" t="str">
        <f t="shared" si="157"/>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5"/>
        <v/>
      </c>
      <c r="T1105" s="181" t="str">
        <f ca="1">IF(B1105="","",IF(ISERROR(MATCH($J1105,SorP!$B$1:$B$6226,0)),"",INDIRECT("'SorP'!$A$"&amp;MATCH($S1105&amp;$J1105,SorP!C:C,0))))</f>
        <v/>
      </c>
      <c r="U1105" s="201"/>
      <c r="V1105" s="226" t="e">
        <f>IF(C1105="",NA(),IF(OR(C1105="Smelter not listed",C1105="Smelter not yet identified"),MATCH($B1105&amp;$D1105,'Smelter Look-up'!$J:$J,0),MATCH($B1105&amp;$C1105,'Smelter Look-up'!$J:$J,0)))</f>
        <v>#N/A</v>
      </c>
      <c r="X1105" s="227">
        <f t="shared" ca="1" si="156"/>
        <v>0</v>
      </c>
      <c r="AB1105" s="228" t="str">
        <f t="shared" si="157"/>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5"/>
        <v/>
      </c>
      <c r="T1106" s="181" t="str">
        <f ca="1">IF(B1106="","",IF(ISERROR(MATCH($J1106,SorP!$B$1:$B$6226,0)),"",INDIRECT("'SorP'!$A$"&amp;MATCH($S1106&amp;$J1106,SorP!C:C,0))))</f>
        <v/>
      </c>
      <c r="U1106" s="201"/>
      <c r="V1106" s="226" t="e">
        <f>IF(C1106="",NA(),IF(OR(C1106="Smelter not listed",C1106="Smelter not yet identified"),MATCH($B1106&amp;$D1106,'Smelter Look-up'!$J:$J,0),MATCH($B1106&amp;$C1106,'Smelter Look-up'!$J:$J,0)))</f>
        <v>#N/A</v>
      </c>
      <c r="X1106" s="227">
        <f t="shared" ca="1" si="156"/>
        <v>0</v>
      </c>
      <c r="AB1106" s="228" t="str">
        <f t="shared" si="157"/>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5"/>
        <v/>
      </c>
      <c r="T1107" s="181" t="str">
        <f ca="1">IF(B1107="","",IF(ISERROR(MATCH($J1107,SorP!$B$1:$B$6226,0)),"",INDIRECT("'SorP'!$A$"&amp;MATCH($S1107&amp;$J1107,SorP!C:C,0))))</f>
        <v/>
      </c>
      <c r="U1107" s="201"/>
      <c r="V1107" s="226" t="e">
        <f>IF(C1107="",NA(),IF(OR(C1107="Smelter not listed",C1107="Smelter not yet identified"),MATCH($B1107&amp;$D1107,'Smelter Look-up'!$J:$J,0),MATCH($B1107&amp;$C1107,'Smelter Look-up'!$J:$J,0)))</f>
        <v>#N/A</v>
      </c>
      <c r="X1107" s="227">
        <f t="shared" ca="1" si="156"/>
        <v>0</v>
      </c>
      <c r="AB1107" s="228" t="str">
        <f t="shared" si="157"/>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5"/>
        <v/>
      </c>
      <c r="T1108" s="181" t="str">
        <f ca="1">IF(B1108="","",IF(ISERROR(MATCH($J1108,SorP!$B$1:$B$6226,0)),"",INDIRECT("'SorP'!$A$"&amp;MATCH($S1108&amp;$J1108,SorP!C:C,0))))</f>
        <v/>
      </c>
      <c r="U1108" s="201"/>
      <c r="V1108" s="226" t="e">
        <f>IF(C1108="",NA(),IF(OR(C1108="Smelter not listed",C1108="Smelter not yet identified"),MATCH($B1108&amp;$D1108,'Smelter Look-up'!$J:$J,0),MATCH($B1108&amp;$C1108,'Smelter Look-up'!$J:$J,0)))</f>
        <v>#N/A</v>
      </c>
      <c r="X1108" s="227">
        <f t="shared" ca="1" si="156"/>
        <v>0</v>
      </c>
      <c r="AB1108" s="228" t="str">
        <f t="shared" si="157"/>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5"/>
        <v/>
      </c>
      <c r="T1109" s="181" t="str">
        <f ca="1">IF(B1109="","",IF(ISERROR(MATCH($J1109,SorP!$B$1:$B$6226,0)),"",INDIRECT("'SorP'!$A$"&amp;MATCH($S1109&amp;$J1109,SorP!C:C,0))))</f>
        <v/>
      </c>
      <c r="U1109" s="201"/>
      <c r="V1109" s="226" t="e">
        <f>IF(C1109="",NA(),IF(OR(C1109="Smelter not listed",C1109="Smelter not yet identified"),MATCH($B1109&amp;$D1109,'Smelter Look-up'!$J:$J,0),MATCH($B1109&amp;$C1109,'Smelter Look-up'!$J:$J,0)))</f>
        <v>#N/A</v>
      </c>
      <c r="X1109" s="227">
        <f t="shared" ca="1" si="156"/>
        <v>0</v>
      </c>
      <c r="AB1109" s="228" t="str">
        <f t="shared" si="157"/>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5"/>
        <v/>
      </c>
      <c r="T1110" s="181" t="str">
        <f ca="1">IF(B1110="","",IF(ISERROR(MATCH($J1110,SorP!$B$1:$B$6226,0)),"",INDIRECT("'SorP'!$A$"&amp;MATCH($S1110&amp;$J1110,SorP!C:C,0))))</f>
        <v/>
      </c>
      <c r="U1110" s="201"/>
      <c r="V1110" s="226" t="e">
        <f>IF(C1110="",NA(),IF(OR(C1110="Smelter not listed",C1110="Smelter not yet identified"),MATCH($B1110&amp;$D1110,'Smelter Look-up'!$J:$J,0),MATCH($B1110&amp;$C1110,'Smelter Look-up'!$J:$J,0)))</f>
        <v>#N/A</v>
      </c>
      <c r="X1110" s="227">
        <f t="shared" ca="1" si="156"/>
        <v>0</v>
      </c>
      <c r="AB1110" s="228" t="str">
        <f t="shared" si="157"/>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5"/>
        <v/>
      </c>
      <c r="T1111" s="181" t="str">
        <f ca="1">IF(B1111="","",IF(ISERROR(MATCH($J1111,SorP!$B$1:$B$6226,0)),"",INDIRECT("'SorP'!$A$"&amp;MATCH($S1111&amp;$J1111,SorP!C:C,0))))</f>
        <v/>
      </c>
      <c r="U1111" s="201"/>
      <c r="V1111" s="226" t="e">
        <f>IF(C1111="",NA(),IF(OR(C1111="Smelter not listed",C1111="Smelter not yet identified"),MATCH($B1111&amp;$D1111,'Smelter Look-up'!$J:$J,0),MATCH($B1111&amp;$C1111,'Smelter Look-up'!$J:$J,0)))</f>
        <v>#N/A</v>
      </c>
      <c r="X1111" s="227">
        <f t="shared" ca="1" si="156"/>
        <v>0</v>
      </c>
      <c r="AB1111" s="228" t="str">
        <f t="shared" si="157"/>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5"/>
        <v/>
      </c>
      <c r="T1112" s="181" t="str">
        <f ca="1">IF(B1112="","",IF(ISERROR(MATCH($J1112,SorP!$B$1:$B$6226,0)),"",INDIRECT("'SorP'!$A$"&amp;MATCH($S1112&amp;$J1112,SorP!C:C,0))))</f>
        <v/>
      </c>
      <c r="U1112" s="201"/>
      <c r="V1112" s="226" t="e">
        <f>IF(C1112="",NA(),IF(OR(C1112="Smelter not listed",C1112="Smelter not yet identified"),MATCH($B1112&amp;$D1112,'Smelter Look-up'!$J:$J,0),MATCH($B1112&amp;$C1112,'Smelter Look-up'!$J:$J,0)))</f>
        <v>#N/A</v>
      </c>
      <c r="X1112" s="227">
        <f t="shared" ca="1" si="156"/>
        <v>0</v>
      </c>
      <c r="AB1112" s="228" t="str">
        <f t="shared" si="157"/>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5"/>
        <v/>
      </c>
      <c r="T1113" s="181" t="str">
        <f ca="1">IF(B1113="","",IF(ISERROR(MATCH($J1113,SorP!$B$1:$B$6226,0)),"",INDIRECT("'SorP'!$A$"&amp;MATCH($S1113&amp;$J1113,SorP!C:C,0))))</f>
        <v/>
      </c>
      <c r="U1113" s="201"/>
      <c r="V1113" s="226" t="e">
        <f>IF(C1113="",NA(),IF(OR(C1113="Smelter not listed",C1113="Smelter not yet identified"),MATCH($B1113&amp;$D1113,'Smelter Look-up'!$J:$J,0),MATCH($B1113&amp;$C1113,'Smelter Look-up'!$J:$J,0)))</f>
        <v>#N/A</v>
      </c>
      <c r="X1113" s="227">
        <f t="shared" ca="1" si="156"/>
        <v>0</v>
      </c>
      <c r="AB1113" s="228" t="str">
        <f t="shared" si="157"/>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5"/>
        <v/>
      </c>
      <c r="T1114" s="181" t="str">
        <f ca="1">IF(B1114="","",IF(ISERROR(MATCH($J1114,SorP!$B$1:$B$6226,0)),"",INDIRECT("'SorP'!$A$"&amp;MATCH($S1114&amp;$J1114,SorP!C:C,0))))</f>
        <v/>
      </c>
      <c r="U1114" s="201"/>
      <c r="V1114" s="226" t="e">
        <f>IF(C1114="",NA(),IF(OR(C1114="Smelter not listed",C1114="Smelter not yet identified"),MATCH($B1114&amp;$D1114,'Smelter Look-up'!$J:$J,0),MATCH($B1114&amp;$C1114,'Smelter Look-up'!$J:$J,0)))</f>
        <v>#N/A</v>
      </c>
      <c r="X1114" s="227">
        <f t="shared" ca="1" si="156"/>
        <v>0</v>
      </c>
      <c r="AB1114" s="228" t="str">
        <f t="shared" si="157"/>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5"/>
        <v/>
      </c>
      <c r="T1115" s="181" t="str">
        <f ca="1">IF(B1115="","",IF(ISERROR(MATCH($J1115,SorP!$B$1:$B$6226,0)),"",INDIRECT("'SorP'!$A$"&amp;MATCH($S1115&amp;$J1115,SorP!C:C,0))))</f>
        <v/>
      </c>
      <c r="U1115" s="201"/>
      <c r="V1115" s="226" t="e">
        <f>IF(C1115="",NA(),IF(OR(C1115="Smelter not listed",C1115="Smelter not yet identified"),MATCH($B1115&amp;$D1115,'Smelter Look-up'!$J:$J,0),MATCH($B1115&amp;$C1115,'Smelter Look-up'!$J:$J,0)))</f>
        <v>#N/A</v>
      </c>
      <c r="X1115" s="227">
        <f t="shared" ca="1" si="156"/>
        <v>0</v>
      </c>
      <c r="AB1115" s="228" t="str">
        <f t="shared" si="157"/>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8">IF(B1116="","",IF(ISERROR(MATCH($E1116,CL,0)),"Unknown",INDIRECT("'C'!$A$"&amp;MATCH($E1116,CL,0)+1)))</f>
        <v/>
      </c>
      <c r="T1116" s="181" t="str">
        <f ca="1">IF(B1116="","",IF(ISERROR(MATCH($J1116,SorP!$B$1:$B$6226,0)),"",INDIRECT("'SorP'!$A$"&amp;MATCH($S1116&amp;$J1116,SorP!C:C,0))))</f>
        <v/>
      </c>
      <c r="U1116" s="201"/>
      <c r="V1116" s="226" t="e">
        <f>IF(C1116="",NA(),IF(OR(C1116="Smelter not listed",C1116="Smelter not yet identified"),MATCH($B1116&amp;$D1116,'Smelter Look-up'!$J:$J,0),MATCH($B1116&amp;$C1116,'Smelter Look-up'!$J:$J,0)))</f>
        <v>#N/A</v>
      </c>
      <c r="X1116" s="227">
        <f t="shared" ref="X1116:X1146" ca="1" si="159">IF(AND(C1116="Smelter not listed",OR(LEN(D1116)=0,LEN(E1116)=0)),1,0)</f>
        <v>0</v>
      </c>
      <c r="AB1116" s="228" t="str">
        <f t="shared" ref="AB1116:AB1146" si="160">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8"/>
        <v/>
      </c>
      <c r="T1117" s="181" t="str">
        <f ca="1">IF(B1117="","",IF(ISERROR(MATCH($J1117,SorP!$B$1:$B$6226,0)),"",INDIRECT("'SorP'!$A$"&amp;MATCH($S1117&amp;$J1117,SorP!C:C,0))))</f>
        <v/>
      </c>
      <c r="U1117" s="201"/>
      <c r="V1117" s="226" t="e">
        <f>IF(C1117="",NA(),IF(OR(C1117="Smelter not listed",C1117="Smelter not yet identified"),MATCH($B1117&amp;$D1117,'Smelter Look-up'!$J:$J,0),MATCH($B1117&amp;$C1117,'Smelter Look-up'!$J:$J,0)))</f>
        <v>#N/A</v>
      </c>
      <c r="X1117" s="227">
        <f t="shared" ca="1" si="159"/>
        <v>0</v>
      </c>
      <c r="AB1117" s="228" t="str">
        <f t="shared" si="160"/>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8"/>
        <v/>
      </c>
      <c r="T1118" s="181" t="str">
        <f ca="1">IF(B1118="","",IF(ISERROR(MATCH($J1118,SorP!$B$1:$B$6226,0)),"",INDIRECT("'SorP'!$A$"&amp;MATCH($S1118&amp;$J1118,SorP!C:C,0))))</f>
        <v/>
      </c>
      <c r="U1118" s="201"/>
      <c r="V1118" s="226" t="e">
        <f>IF(C1118="",NA(),IF(OR(C1118="Smelter not listed",C1118="Smelter not yet identified"),MATCH($B1118&amp;$D1118,'Smelter Look-up'!$J:$J,0),MATCH($B1118&amp;$C1118,'Smelter Look-up'!$J:$J,0)))</f>
        <v>#N/A</v>
      </c>
      <c r="X1118" s="227">
        <f t="shared" ca="1" si="159"/>
        <v>0</v>
      </c>
      <c r="AB1118" s="228" t="str">
        <f t="shared" si="160"/>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8"/>
        <v/>
      </c>
      <c r="T1119" s="181" t="str">
        <f ca="1">IF(B1119="","",IF(ISERROR(MATCH($J1119,SorP!$B$1:$B$6226,0)),"",INDIRECT("'SorP'!$A$"&amp;MATCH($S1119&amp;$J1119,SorP!C:C,0))))</f>
        <v/>
      </c>
      <c r="U1119" s="201"/>
      <c r="V1119" s="226" t="e">
        <f>IF(C1119="",NA(),IF(OR(C1119="Smelter not listed",C1119="Smelter not yet identified"),MATCH($B1119&amp;$D1119,'Smelter Look-up'!$J:$J,0),MATCH($B1119&amp;$C1119,'Smelter Look-up'!$J:$J,0)))</f>
        <v>#N/A</v>
      </c>
      <c r="X1119" s="227">
        <f t="shared" ca="1" si="159"/>
        <v>0</v>
      </c>
      <c r="AB1119" s="228" t="str">
        <f t="shared" si="160"/>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8"/>
        <v/>
      </c>
      <c r="T1120" s="181" t="str">
        <f ca="1">IF(B1120="","",IF(ISERROR(MATCH($J1120,SorP!$B$1:$B$6226,0)),"",INDIRECT("'SorP'!$A$"&amp;MATCH($S1120&amp;$J1120,SorP!C:C,0))))</f>
        <v/>
      </c>
      <c r="U1120" s="201"/>
      <c r="V1120" s="226" t="e">
        <f>IF(C1120="",NA(),IF(OR(C1120="Smelter not listed",C1120="Smelter not yet identified"),MATCH($B1120&amp;$D1120,'Smelter Look-up'!$J:$J,0),MATCH($B1120&amp;$C1120,'Smelter Look-up'!$J:$J,0)))</f>
        <v>#N/A</v>
      </c>
      <c r="X1120" s="227">
        <f t="shared" ca="1" si="159"/>
        <v>0</v>
      </c>
      <c r="AB1120" s="228" t="str">
        <f t="shared" si="160"/>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8"/>
        <v/>
      </c>
      <c r="T1121" s="181" t="str">
        <f ca="1">IF(B1121="","",IF(ISERROR(MATCH($J1121,SorP!$B$1:$B$6226,0)),"",INDIRECT("'SorP'!$A$"&amp;MATCH($S1121&amp;$J1121,SorP!C:C,0))))</f>
        <v/>
      </c>
      <c r="U1121" s="201"/>
      <c r="V1121" s="226" t="e">
        <f>IF(C1121="",NA(),IF(OR(C1121="Smelter not listed",C1121="Smelter not yet identified"),MATCH($B1121&amp;$D1121,'Smelter Look-up'!$J:$J,0),MATCH($B1121&amp;$C1121,'Smelter Look-up'!$J:$J,0)))</f>
        <v>#N/A</v>
      </c>
      <c r="X1121" s="227">
        <f t="shared" ca="1" si="159"/>
        <v>0</v>
      </c>
      <c r="AB1121" s="228" t="str">
        <f t="shared" si="160"/>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8"/>
        <v/>
      </c>
      <c r="T1122" s="181" t="str">
        <f ca="1">IF(B1122="","",IF(ISERROR(MATCH($J1122,SorP!$B$1:$B$6226,0)),"",INDIRECT("'SorP'!$A$"&amp;MATCH($S1122&amp;$J1122,SorP!C:C,0))))</f>
        <v/>
      </c>
      <c r="U1122" s="201"/>
      <c r="V1122" s="226" t="e">
        <f>IF(C1122="",NA(),IF(OR(C1122="Smelter not listed",C1122="Smelter not yet identified"),MATCH($B1122&amp;$D1122,'Smelter Look-up'!$J:$J,0),MATCH($B1122&amp;$C1122,'Smelter Look-up'!$J:$J,0)))</f>
        <v>#N/A</v>
      </c>
      <c r="X1122" s="227">
        <f t="shared" ca="1" si="159"/>
        <v>0</v>
      </c>
      <c r="AB1122" s="228" t="str">
        <f t="shared" si="160"/>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8"/>
        <v/>
      </c>
      <c r="T1123" s="181" t="str">
        <f ca="1">IF(B1123="","",IF(ISERROR(MATCH($J1123,SorP!$B$1:$B$6226,0)),"",INDIRECT("'SorP'!$A$"&amp;MATCH($S1123&amp;$J1123,SorP!C:C,0))))</f>
        <v/>
      </c>
      <c r="U1123" s="201"/>
      <c r="V1123" s="226" t="e">
        <f>IF(C1123="",NA(),IF(OR(C1123="Smelter not listed",C1123="Smelter not yet identified"),MATCH($B1123&amp;$D1123,'Smelter Look-up'!$J:$J,0),MATCH($B1123&amp;$C1123,'Smelter Look-up'!$J:$J,0)))</f>
        <v>#N/A</v>
      </c>
      <c r="X1123" s="227">
        <f t="shared" ca="1" si="159"/>
        <v>0</v>
      </c>
      <c r="AB1123" s="228" t="str">
        <f t="shared" si="160"/>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8"/>
        <v/>
      </c>
      <c r="T1124" s="181" t="str">
        <f ca="1">IF(B1124="","",IF(ISERROR(MATCH($J1124,SorP!$B$1:$B$6226,0)),"",INDIRECT("'SorP'!$A$"&amp;MATCH($S1124&amp;$J1124,SorP!C:C,0))))</f>
        <v/>
      </c>
      <c r="U1124" s="201"/>
      <c r="V1124" s="226" t="e">
        <f>IF(C1124="",NA(),IF(OR(C1124="Smelter not listed",C1124="Smelter not yet identified"),MATCH($B1124&amp;$D1124,'Smelter Look-up'!$J:$J,0),MATCH($B1124&amp;$C1124,'Smelter Look-up'!$J:$J,0)))</f>
        <v>#N/A</v>
      </c>
      <c r="X1124" s="227">
        <f t="shared" ca="1" si="159"/>
        <v>0</v>
      </c>
      <c r="AB1124" s="228" t="str">
        <f t="shared" si="160"/>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8"/>
        <v/>
      </c>
      <c r="T1125" s="181" t="str">
        <f ca="1">IF(B1125="","",IF(ISERROR(MATCH($J1125,SorP!$B$1:$B$6226,0)),"",INDIRECT("'SorP'!$A$"&amp;MATCH($S1125&amp;$J1125,SorP!C:C,0))))</f>
        <v/>
      </c>
      <c r="U1125" s="201"/>
      <c r="V1125" s="226" t="e">
        <f>IF(C1125="",NA(),IF(OR(C1125="Smelter not listed",C1125="Smelter not yet identified"),MATCH($B1125&amp;$D1125,'Smelter Look-up'!$J:$J,0),MATCH($B1125&amp;$C1125,'Smelter Look-up'!$J:$J,0)))</f>
        <v>#N/A</v>
      </c>
      <c r="X1125" s="227">
        <f t="shared" ca="1" si="159"/>
        <v>0</v>
      </c>
      <c r="AB1125" s="228" t="str">
        <f t="shared" si="160"/>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8"/>
        <v/>
      </c>
      <c r="T1126" s="181" t="str">
        <f ca="1">IF(B1126="","",IF(ISERROR(MATCH($J1126,SorP!$B$1:$B$6226,0)),"",INDIRECT("'SorP'!$A$"&amp;MATCH($S1126&amp;$J1126,SorP!C:C,0))))</f>
        <v/>
      </c>
      <c r="U1126" s="201"/>
      <c r="V1126" s="226" t="e">
        <f>IF(C1126="",NA(),IF(OR(C1126="Smelter not listed",C1126="Smelter not yet identified"),MATCH($B1126&amp;$D1126,'Smelter Look-up'!$J:$J,0),MATCH($B1126&amp;$C1126,'Smelter Look-up'!$J:$J,0)))</f>
        <v>#N/A</v>
      </c>
      <c r="X1126" s="227">
        <f t="shared" ca="1" si="159"/>
        <v>0</v>
      </c>
      <c r="AB1126" s="228" t="str">
        <f t="shared" si="160"/>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8"/>
        <v/>
      </c>
      <c r="T1127" s="181" t="str">
        <f ca="1">IF(B1127="","",IF(ISERROR(MATCH($J1127,SorP!$B$1:$B$6226,0)),"",INDIRECT("'SorP'!$A$"&amp;MATCH($S1127&amp;$J1127,SorP!C:C,0))))</f>
        <v/>
      </c>
      <c r="U1127" s="201"/>
      <c r="V1127" s="226" t="e">
        <f>IF(C1127="",NA(),IF(OR(C1127="Smelter not listed",C1127="Smelter not yet identified"),MATCH($B1127&amp;$D1127,'Smelter Look-up'!$J:$J,0),MATCH($B1127&amp;$C1127,'Smelter Look-up'!$J:$J,0)))</f>
        <v>#N/A</v>
      </c>
      <c r="X1127" s="227">
        <f t="shared" ca="1" si="159"/>
        <v>0</v>
      </c>
      <c r="AB1127" s="228" t="str">
        <f t="shared" si="160"/>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8"/>
        <v/>
      </c>
      <c r="T1128" s="181" t="str">
        <f ca="1">IF(B1128="","",IF(ISERROR(MATCH($J1128,SorP!$B$1:$B$6226,0)),"",INDIRECT("'SorP'!$A$"&amp;MATCH($S1128&amp;$J1128,SorP!C:C,0))))</f>
        <v/>
      </c>
      <c r="U1128" s="201"/>
      <c r="V1128" s="226" t="e">
        <f>IF(C1128="",NA(),IF(OR(C1128="Smelter not listed",C1128="Smelter not yet identified"),MATCH($B1128&amp;$D1128,'Smelter Look-up'!$J:$J,0),MATCH($B1128&amp;$C1128,'Smelter Look-up'!$J:$J,0)))</f>
        <v>#N/A</v>
      </c>
      <c r="X1128" s="227">
        <f t="shared" ca="1" si="159"/>
        <v>0</v>
      </c>
      <c r="AB1128" s="228" t="str">
        <f t="shared" si="160"/>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8"/>
        <v/>
      </c>
      <c r="T1129" s="181" t="str">
        <f ca="1">IF(B1129="","",IF(ISERROR(MATCH($J1129,SorP!$B$1:$B$6226,0)),"",INDIRECT("'SorP'!$A$"&amp;MATCH($S1129&amp;$J1129,SorP!C:C,0))))</f>
        <v/>
      </c>
      <c r="U1129" s="201"/>
      <c r="V1129" s="226" t="e">
        <f>IF(C1129="",NA(),IF(OR(C1129="Smelter not listed",C1129="Smelter not yet identified"),MATCH($B1129&amp;$D1129,'Smelter Look-up'!$J:$J,0),MATCH($B1129&amp;$C1129,'Smelter Look-up'!$J:$J,0)))</f>
        <v>#N/A</v>
      </c>
      <c r="X1129" s="227">
        <f t="shared" ca="1" si="159"/>
        <v>0</v>
      </c>
      <c r="AB1129" s="228" t="str">
        <f t="shared" si="160"/>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8"/>
        <v/>
      </c>
      <c r="T1130" s="181" t="str">
        <f ca="1">IF(B1130="","",IF(ISERROR(MATCH($J1130,SorP!$B$1:$B$6226,0)),"",INDIRECT("'SorP'!$A$"&amp;MATCH($S1130&amp;$J1130,SorP!C:C,0))))</f>
        <v/>
      </c>
      <c r="U1130" s="201"/>
      <c r="V1130" s="226" t="e">
        <f>IF(C1130="",NA(),IF(OR(C1130="Smelter not listed",C1130="Smelter not yet identified"),MATCH($B1130&amp;$D1130,'Smelter Look-up'!$J:$J,0),MATCH($B1130&amp;$C1130,'Smelter Look-up'!$J:$J,0)))</f>
        <v>#N/A</v>
      </c>
      <c r="X1130" s="227">
        <f t="shared" ca="1" si="159"/>
        <v>0</v>
      </c>
      <c r="AB1130" s="228" t="str">
        <f t="shared" si="160"/>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8"/>
        <v/>
      </c>
      <c r="T1131" s="181" t="str">
        <f ca="1">IF(B1131="","",IF(ISERROR(MATCH($J1131,SorP!$B$1:$B$6226,0)),"",INDIRECT("'SorP'!$A$"&amp;MATCH($S1131&amp;$J1131,SorP!C:C,0))))</f>
        <v/>
      </c>
      <c r="U1131" s="201"/>
      <c r="V1131" s="226" t="e">
        <f>IF(C1131="",NA(),IF(OR(C1131="Smelter not listed",C1131="Smelter not yet identified"),MATCH($B1131&amp;$D1131,'Smelter Look-up'!$J:$J,0),MATCH($B1131&amp;$C1131,'Smelter Look-up'!$J:$J,0)))</f>
        <v>#N/A</v>
      </c>
      <c r="X1131" s="227">
        <f t="shared" ca="1" si="159"/>
        <v>0</v>
      </c>
      <c r="AB1131" s="228" t="str">
        <f t="shared" si="160"/>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8"/>
        <v/>
      </c>
      <c r="T1132" s="181" t="str">
        <f ca="1">IF(B1132="","",IF(ISERROR(MATCH($J1132,SorP!$B$1:$B$6226,0)),"",INDIRECT("'SorP'!$A$"&amp;MATCH($S1132&amp;$J1132,SorP!C:C,0))))</f>
        <v/>
      </c>
      <c r="U1132" s="201"/>
      <c r="V1132" s="226" t="e">
        <f>IF(C1132="",NA(),IF(OR(C1132="Smelter not listed",C1132="Smelter not yet identified"),MATCH($B1132&amp;$D1132,'Smelter Look-up'!$J:$J,0),MATCH($B1132&amp;$C1132,'Smelter Look-up'!$J:$J,0)))</f>
        <v>#N/A</v>
      </c>
      <c r="X1132" s="227">
        <f t="shared" ca="1" si="159"/>
        <v>0</v>
      </c>
      <c r="AB1132" s="228" t="str">
        <f t="shared" si="160"/>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8"/>
        <v/>
      </c>
      <c r="T1133" s="181" t="str">
        <f ca="1">IF(B1133="","",IF(ISERROR(MATCH($J1133,SorP!$B$1:$B$6226,0)),"",INDIRECT("'SorP'!$A$"&amp;MATCH($S1133&amp;$J1133,SorP!C:C,0))))</f>
        <v/>
      </c>
      <c r="U1133" s="201"/>
      <c r="V1133" s="226" t="e">
        <f>IF(C1133="",NA(),IF(OR(C1133="Smelter not listed",C1133="Smelter not yet identified"),MATCH($B1133&amp;$D1133,'Smelter Look-up'!$J:$J,0),MATCH($B1133&amp;$C1133,'Smelter Look-up'!$J:$J,0)))</f>
        <v>#N/A</v>
      </c>
      <c r="X1133" s="227">
        <f t="shared" ca="1" si="159"/>
        <v>0</v>
      </c>
      <c r="AB1133" s="228" t="str">
        <f t="shared" si="160"/>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8"/>
        <v/>
      </c>
      <c r="T1134" s="181" t="str">
        <f ca="1">IF(B1134="","",IF(ISERROR(MATCH($J1134,SorP!$B$1:$B$6226,0)),"",INDIRECT("'SorP'!$A$"&amp;MATCH($S1134&amp;$J1134,SorP!C:C,0))))</f>
        <v/>
      </c>
      <c r="U1134" s="201"/>
      <c r="V1134" s="226" t="e">
        <f>IF(C1134="",NA(),IF(OR(C1134="Smelter not listed",C1134="Smelter not yet identified"),MATCH($B1134&amp;$D1134,'Smelter Look-up'!$J:$J,0),MATCH($B1134&amp;$C1134,'Smelter Look-up'!$J:$J,0)))</f>
        <v>#N/A</v>
      </c>
      <c r="X1134" s="227">
        <f t="shared" ca="1" si="159"/>
        <v>0</v>
      </c>
      <c r="AB1134" s="228" t="str">
        <f t="shared" si="160"/>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8"/>
        <v/>
      </c>
      <c r="T1135" s="181" t="str">
        <f ca="1">IF(B1135="","",IF(ISERROR(MATCH($J1135,SorP!$B$1:$B$6226,0)),"",INDIRECT("'SorP'!$A$"&amp;MATCH($S1135&amp;$J1135,SorP!C:C,0))))</f>
        <v/>
      </c>
      <c r="U1135" s="201"/>
      <c r="V1135" s="226" t="e">
        <f>IF(C1135="",NA(),IF(OR(C1135="Smelter not listed",C1135="Smelter not yet identified"),MATCH($B1135&amp;$D1135,'Smelter Look-up'!$J:$J,0),MATCH($B1135&amp;$C1135,'Smelter Look-up'!$J:$J,0)))</f>
        <v>#N/A</v>
      </c>
      <c r="X1135" s="227">
        <f t="shared" ca="1" si="159"/>
        <v>0</v>
      </c>
      <c r="AB1135" s="228" t="str">
        <f t="shared" si="160"/>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8"/>
        <v/>
      </c>
      <c r="T1136" s="181" t="str">
        <f ca="1">IF(B1136="","",IF(ISERROR(MATCH($J1136,SorP!$B$1:$B$6226,0)),"",INDIRECT("'SorP'!$A$"&amp;MATCH($S1136&amp;$J1136,SorP!C:C,0))))</f>
        <v/>
      </c>
      <c r="U1136" s="201"/>
      <c r="V1136" s="226" t="e">
        <f>IF(C1136="",NA(),IF(OR(C1136="Smelter not listed",C1136="Smelter not yet identified"),MATCH($B1136&amp;$D1136,'Smelter Look-up'!$J:$J,0),MATCH($B1136&amp;$C1136,'Smelter Look-up'!$J:$J,0)))</f>
        <v>#N/A</v>
      </c>
      <c r="X1136" s="227">
        <f t="shared" ca="1" si="159"/>
        <v>0</v>
      </c>
      <c r="AB1136" s="228" t="str">
        <f t="shared" si="160"/>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8"/>
        <v/>
      </c>
      <c r="T1137" s="181" t="str">
        <f ca="1">IF(B1137="","",IF(ISERROR(MATCH($J1137,SorP!$B$1:$B$6226,0)),"",INDIRECT("'SorP'!$A$"&amp;MATCH($S1137&amp;$J1137,SorP!C:C,0))))</f>
        <v/>
      </c>
      <c r="U1137" s="201"/>
      <c r="V1137" s="226" t="e">
        <f>IF(C1137="",NA(),IF(OR(C1137="Smelter not listed",C1137="Smelter not yet identified"),MATCH($B1137&amp;$D1137,'Smelter Look-up'!$J:$J,0),MATCH($B1137&amp;$C1137,'Smelter Look-up'!$J:$J,0)))</f>
        <v>#N/A</v>
      </c>
      <c r="X1137" s="227">
        <f t="shared" ca="1" si="159"/>
        <v>0</v>
      </c>
      <c r="AB1137" s="228" t="str">
        <f t="shared" si="160"/>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8"/>
        <v/>
      </c>
      <c r="T1138" s="181" t="str">
        <f ca="1">IF(B1138="","",IF(ISERROR(MATCH($J1138,SorP!$B$1:$B$6226,0)),"",INDIRECT("'SorP'!$A$"&amp;MATCH($S1138&amp;$J1138,SorP!C:C,0))))</f>
        <v/>
      </c>
      <c r="U1138" s="201"/>
      <c r="V1138" s="226" t="e">
        <f>IF(C1138="",NA(),IF(OR(C1138="Smelter not listed",C1138="Smelter not yet identified"),MATCH($B1138&amp;$D1138,'Smelter Look-up'!$J:$J,0),MATCH($B1138&amp;$C1138,'Smelter Look-up'!$J:$J,0)))</f>
        <v>#N/A</v>
      </c>
      <c r="X1138" s="227">
        <f t="shared" ca="1" si="159"/>
        <v>0</v>
      </c>
      <c r="AB1138" s="228" t="str">
        <f t="shared" si="160"/>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8"/>
        <v/>
      </c>
      <c r="T1139" s="181" t="str">
        <f ca="1">IF(B1139="","",IF(ISERROR(MATCH($J1139,SorP!$B$1:$B$6226,0)),"",INDIRECT("'SorP'!$A$"&amp;MATCH($S1139&amp;$J1139,SorP!C:C,0))))</f>
        <v/>
      </c>
      <c r="U1139" s="201"/>
      <c r="V1139" s="226" t="e">
        <f>IF(C1139="",NA(),IF(OR(C1139="Smelter not listed",C1139="Smelter not yet identified"),MATCH($B1139&amp;$D1139,'Smelter Look-up'!$J:$J,0),MATCH($B1139&amp;$C1139,'Smelter Look-up'!$J:$J,0)))</f>
        <v>#N/A</v>
      </c>
      <c r="X1139" s="227">
        <f t="shared" ca="1" si="159"/>
        <v>0</v>
      </c>
      <c r="AB1139" s="228" t="str">
        <f t="shared" si="160"/>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8"/>
        <v/>
      </c>
      <c r="T1140" s="181" t="str">
        <f ca="1">IF(B1140="","",IF(ISERROR(MATCH($J1140,SorP!$B$1:$B$6226,0)),"",INDIRECT("'SorP'!$A$"&amp;MATCH($S1140&amp;$J1140,SorP!C:C,0))))</f>
        <v/>
      </c>
      <c r="U1140" s="201"/>
      <c r="V1140" s="226" t="e">
        <f>IF(C1140="",NA(),IF(OR(C1140="Smelter not listed",C1140="Smelter not yet identified"),MATCH($B1140&amp;$D1140,'Smelter Look-up'!$J:$J,0),MATCH($B1140&amp;$C1140,'Smelter Look-up'!$J:$J,0)))</f>
        <v>#N/A</v>
      </c>
      <c r="X1140" s="227">
        <f t="shared" ca="1" si="159"/>
        <v>0</v>
      </c>
      <c r="AB1140" s="228" t="str">
        <f t="shared" si="160"/>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8"/>
        <v/>
      </c>
      <c r="T1141" s="181" t="str">
        <f ca="1">IF(B1141="","",IF(ISERROR(MATCH($J1141,SorP!$B$1:$B$6226,0)),"",INDIRECT("'SorP'!$A$"&amp;MATCH($S1141&amp;$J1141,SorP!C:C,0))))</f>
        <v/>
      </c>
      <c r="U1141" s="201"/>
      <c r="V1141" s="226" t="e">
        <f>IF(C1141="",NA(),IF(OR(C1141="Smelter not listed",C1141="Smelter not yet identified"),MATCH($B1141&amp;$D1141,'Smelter Look-up'!$J:$J,0),MATCH($B1141&amp;$C1141,'Smelter Look-up'!$J:$J,0)))</f>
        <v>#N/A</v>
      </c>
      <c r="X1141" s="227">
        <f t="shared" ca="1" si="159"/>
        <v>0</v>
      </c>
      <c r="AB1141" s="228" t="str">
        <f t="shared" si="160"/>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8"/>
        <v/>
      </c>
      <c r="T1142" s="181" t="str">
        <f ca="1">IF(B1142="","",IF(ISERROR(MATCH($J1142,SorP!$B$1:$B$6226,0)),"",INDIRECT("'SorP'!$A$"&amp;MATCH($S1142&amp;$J1142,SorP!C:C,0))))</f>
        <v/>
      </c>
      <c r="U1142" s="201"/>
      <c r="V1142" s="226" t="e">
        <f>IF(C1142="",NA(),IF(OR(C1142="Smelter not listed",C1142="Smelter not yet identified"),MATCH($B1142&amp;$D1142,'Smelter Look-up'!$J:$J,0),MATCH($B1142&amp;$C1142,'Smelter Look-up'!$J:$J,0)))</f>
        <v>#N/A</v>
      </c>
      <c r="X1142" s="227">
        <f t="shared" ca="1" si="159"/>
        <v>0</v>
      </c>
      <c r="AB1142" s="228" t="str">
        <f t="shared" si="160"/>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8"/>
        <v/>
      </c>
      <c r="T1143" s="181" t="str">
        <f ca="1">IF(B1143="","",IF(ISERROR(MATCH($J1143,SorP!$B$1:$B$6226,0)),"",INDIRECT("'SorP'!$A$"&amp;MATCH($S1143&amp;$J1143,SorP!C:C,0))))</f>
        <v/>
      </c>
      <c r="U1143" s="201"/>
      <c r="V1143" s="226" t="e">
        <f>IF(C1143="",NA(),IF(OR(C1143="Smelter not listed",C1143="Smelter not yet identified"),MATCH($B1143&amp;$D1143,'Smelter Look-up'!$J:$J,0),MATCH($B1143&amp;$C1143,'Smelter Look-up'!$J:$J,0)))</f>
        <v>#N/A</v>
      </c>
      <c r="X1143" s="227">
        <f t="shared" ca="1" si="159"/>
        <v>0</v>
      </c>
      <c r="AB1143" s="228" t="str">
        <f t="shared" si="160"/>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8"/>
        <v/>
      </c>
      <c r="T1144" s="181" t="str">
        <f ca="1">IF(B1144="","",IF(ISERROR(MATCH($J1144,SorP!$B$1:$B$6226,0)),"",INDIRECT("'SorP'!$A$"&amp;MATCH($S1144&amp;$J1144,SorP!C:C,0))))</f>
        <v/>
      </c>
      <c r="U1144" s="201"/>
      <c r="V1144" s="226" t="e">
        <f>IF(C1144="",NA(),IF(OR(C1144="Smelter not listed",C1144="Smelter not yet identified"),MATCH($B1144&amp;$D1144,'Smelter Look-up'!$J:$J,0),MATCH($B1144&amp;$C1144,'Smelter Look-up'!$J:$J,0)))</f>
        <v>#N/A</v>
      </c>
      <c r="X1144" s="227">
        <f t="shared" ca="1" si="159"/>
        <v>0</v>
      </c>
      <c r="AB1144" s="228" t="str">
        <f t="shared" si="160"/>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8"/>
        <v/>
      </c>
      <c r="T1145" s="181" t="str">
        <f ca="1">IF(B1145="","",IF(ISERROR(MATCH($J1145,SorP!$B$1:$B$6226,0)),"",INDIRECT("'SorP'!$A$"&amp;MATCH($S1145&amp;$J1145,SorP!C:C,0))))</f>
        <v/>
      </c>
      <c r="U1145" s="201"/>
      <c r="V1145" s="226" t="e">
        <f>IF(C1145="",NA(),IF(OR(C1145="Smelter not listed",C1145="Smelter not yet identified"),MATCH($B1145&amp;$D1145,'Smelter Look-up'!$J:$J,0),MATCH($B1145&amp;$C1145,'Smelter Look-up'!$J:$J,0)))</f>
        <v>#N/A</v>
      </c>
      <c r="X1145" s="227">
        <f t="shared" ca="1" si="159"/>
        <v>0</v>
      </c>
      <c r="AB1145" s="228" t="str">
        <f t="shared" si="160"/>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8"/>
        <v/>
      </c>
      <c r="T1146" s="181" t="str">
        <f ca="1">IF(B1146="","",IF(ISERROR(MATCH($J1146,SorP!$B$1:$B$6226,0)),"",INDIRECT("'SorP'!$A$"&amp;MATCH($S1146&amp;$J1146,SorP!C:C,0))))</f>
        <v/>
      </c>
      <c r="U1146" s="201"/>
      <c r="V1146" s="226" t="e">
        <f>IF(C1146="",NA(),IF(OR(C1146="Smelter not listed",C1146="Smelter not yet identified"),MATCH($B1146&amp;$D1146,'Smelter Look-up'!$J:$J,0),MATCH($B1146&amp;$C1146,'Smelter Look-up'!$J:$J,0)))</f>
        <v>#N/A</v>
      </c>
      <c r="X1146" s="227">
        <f t="shared" ca="1" si="159"/>
        <v>0</v>
      </c>
      <c r="AB1146" s="228" t="str">
        <f t="shared" si="160"/>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1">IF(B1147="","",IF(ISERROR(MATCH($E1147,CL,0)),"Unknown",INDIRECT("'C'!$A$"&amp;MATCH($E1147,CL,0)+1)))</f>
        <v/>
      </c>
      <c r="T1147" s="181" t="str">
        <f ca="1">IF(B1147="","",IF(ISERROR(MATCH($J1147,SorP!$B$1:$B$6226,0)),"",INDIRECT("'SorP'!$A$"&amp;MATCH($S1147&amp;$J1147,SorP!C:C,0))))</f>
        <v/>
      </c>
      <c r="U1147" s="201"/>
      <c r="V1147" s="226" t="e">
        <f>IF(C1147="",NA(),IF(OR(C1147="Smelter not listed",C1147="Smelter not yet identified"),MATCH($B1147&amp;$D1147,'Smelter Look-up'!$J:$J,0),MATCH($B1147&amp;$C1147,'Smelter Look-up'!$J:$J,0)))</f>
        <v>#N/A</v>
      </c>
      <c r="X1147" s="227">
        <f t="shared" ref="X1147" ca="1" si="162">IF(AND(C1147="Smelter not listed",OR(LEN(D1147)=0,LEN(E1147)=0)),1,0)</f>
        <v>0</v>
      </c>
      <c r="AB1147" s="228" t="str">
        <f t="shared" ref="AB1147" si="163">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4">IF(B1148="","",IF(ISERROR(MATCH($E1148,CL,0)),"Unknown",INDIRECT("'C'!$A$"&amp;MATCH($E1148,CL,0)+1)))</f>
        <v/>
      </c>
      <c r="T1148" s="181" t="str">
        <f ca="1">IF(B1148="","",IF(ISERROR(MATCH($J1148,SorP!$B$1:$B$6226,0)),"",INDIRECT("'SorP'!$A$"&amp;MATCH($S1148&amp;$J1148,SorP!C:C,0))))</f>
        <v/>
      </c>
      <c r="U1148" s="201"/>
      <c r="V1148" s="226" t="e">
        <f>IF(C1148="",NA(),IF(OR(C1148="Smelter not listed",C1148="Smelter not yet identified"),MATCH($B1148&amp;$D1148,'Smelter Look-up'!$J:$J,0),MATCH($B1148&amp;$C1148,'Smelter Look-up'!$J:$J,0)))</f>
        <v>#N/A</v>
      </c>
      <c r="X1148" s="227">
        <f t="shared" ref="X1148:X1179" ca="1" si="165">IF(AND(C1148="Smelter not listed",OR(LEN(D1148)=0,LEN(E1148)=0)),1,0)</f>
        <v>0</v>
      </c>
      <c r="AB1148" s="228" t="str">
        <f t="shared" ref="AB1148:AB1179" si="166">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4"/>
        <v/>
      </c>
      <c r="T1149" s="181" t="str">
        <f ca="1">IF(B1149="","",IF(ISERROR(MATCH($J1149,SorP!$B$1:$B$6226,0)),"",INDIRECT("'SorP'!$A$"&amp;MATCH($S1149&amp;$J1149,SorP!C:C,0))))</f>
        <v/>
      </c>
      <c r="U1149" s="201"/>
      <c r="V1149" s="226" t="e">
        <f>IF(C1149="",NA(),IF(OR(C1149="Smelter not listed",C1149="Smelter not yet identified"),MATCH($B1149&amp;$D1149,'Smelter Look-up'!$J:$J,0),MATCH($B1149&amp;$C1149,'Smelter Look-up'!$J:$J,0)))</f>
        <v>#N/A</v>
      </c>
      <c r="X1149" s="227">
        <f t="shared" ca="1" si="165"/>
        <v>0</v>
      </c>
      <c r="AB1149" s="228" t="str">
        <f t="shared" si="166"/>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4"/>
        <v/>
      </c>
      <c r="T1150" s="181" t="str">
        <f ca="1">IF(B1150="","",IF(ISERROR(MATCH($J1150,SorP!$B$1:$B$6226,0)),"",INDIRECT("'SorP'!$A$"&amp;MATCH($S1150&amp;$J1150,SorP!C:C,0))))</f>
        <v/>
      </c>
      <c r="U1150" s="201"/>
      <c r="V1150" s="226" t="e">
        <f>IF(C1150="",NA(),IF(OR(C1150="Smelter not listed",C1150="Smelter not yet identified"),MATCH($B1150&amp;$D1150,'Smelter Look-up'!$J:$J,0),MATCH($B1150&amp;$C1150,'Smelter Look-up'!$J:$J,0)))</f>
        <v>#N/A</v>
      </c>
      <c r="X1150" s="227">
        <f t="shared" ca="1" si="165"/>
        <v>0</v>
      </c>
      <c r="AB1150" s="228" t="str">
        <f t="shared" si="166"/>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4"/>
        <v/>
      </c>
      <c r="T1151" s="181" t="str">
        <f ca="1">IF(B1151="","",IF(ISERROR(MATCH($J1151,SorP!$B$1:$B$6226,0)),"",INDIRECT("'SorP'!$A$"&amp;MATCH($S1151&amp;$J1151,SorP!C:C,0))))</f>
        <v/>
      </c>
      <c r="U1151" s="201"/>
      <c r="V1151" s="226" t="e">
        <f>IF(C1151="",NA(),IF(OR(C1151="Smelter not listed",C1151="Smelter not yet identified"),MATCH($B1151&amp;$D1151,'Smelter Look-up'!$J:$J,0),MATCH($B1151&amp;$C1151,'Smelter Look-up'!$J:$J,0)))</f>
        <v>#N/A</v>
      </c>
      <c r="X1151" s="227">
        <f t="shared" ca="1" si="165"/>
        <v>0</v>
      </c>
      <c r="AB1151" s="228" t="str">
        <f t="shared" si="166"/>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4"/>
        <v/>
      </c>
      <c r="T1152" s="181" t="str">
        <f ca="1">IF(B1152="","",IF(ISERROR(MATCH($J1152,SorP!$B$1:$B$6226,0)),"",INDIRECT("'SorP'!$A$"&amp;MATCH($S1152&amp;$J1152,SorP!C:C,0))))</f>
        <v/>
      </c>
      <c r="U1152" s="201"/>
      <c r="V1152" s="226" t="e">
        <f>IF(C1152="",NA(),IF(OR(C1152="Smelter not listed",C1152="Smelter not yet identified"),MATCH($B1152&amp;$D1152,'Smelter Look-up'!$J:$J,0),MATCH($B1152&amp;$C1152,'Smelter Look-up'!$J:$J,0)))</f>
        <v>#N/A</v>
      </c>
      <c r="X1152" s="227">
        <f t="shared" ca="1" si="165"/>
        <v>0</v>
      </c>
      <c r="AB1152" s="228" t="str">
        <f t="shared" si="166"/>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4"/>
        <v/>
      </c>
      <c r="T1153" s="181" t="str">
        <f ca="1">IF(B1153="","",IF(ISERROR(MATCH($J1153,SorP!$B$1:$B$6226,0)),"",INDIRECT("'SorP'!$A$"&amp;MATCH($S1153&amp;$J1153,SorP!C:C,0))))</f>
        <v/>
      </c>
      <c r="U1153" s="201"/>
      <c r="V1153" s="226" t="e">
        <f>IF(C1153="",NA(),IF(OR(C1153="Smelter not listed",C1153="Smelter not yet identified"),MATCH($B1153&amp;$D1153,'Smelter Look-up'!$J:$J,0),MATCH($B1153&amp;$C1153,'Smelter Look-up'!$J:$J,0)))</f>
        <v>#N/A</v>
      </c>
      <c r="X1153" s="227">
        <f t="shared" ca="1" si="165"/>
        <v>0</v>
      </c>
      <c r="AB1153" s="228" t="str">
        <f t="shared" si="166"/>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4"/>
        <v/>
      </c>
      <c r="T1154" s="181" t="str">
        <f ca="1">IF(B1154="","",IF(ISERROR(MATCH($J1154,SorP!$B$1:$B$6226,0)),"",INDIRECT("'SorP'!$A$"&amp;MATCH($S1154&amp;$J1154,SorP!C:C,0))))</f>
        <v/>
      </c>
      <c r="U1154" s="201"/>
      <c r="V1154" s="226" t="e">
        <f>IF(C1154="",NA(),IF(OR(C1154="Smelter not listed",C1154="Smelter not yet identified"),MATCH($B1154&amp;$D1154,'Smelter Look-up'!$J:$J,0),MATCH($B1154&amp;$C1154,'Smelter Look-up'!$J:$J,0)))</f>
        <v>#N/A</v>
      </c>
      <c r="X1154" s="227">
        <f t="shared" ca="1" si="165"/>
        <v>0</v>
      </c>
      <c r="AB1154" s="228" t="str">
        <f t="shared" si="166"/>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4"/>
        <v/>
      </c>
      <c r="T1155" s="181" t="str">
        <f ca="1">IF(B1155="","",IF(ISERROR(MATCH($J1155,SorP!$B$1:$B$6226,0)),"",INDIRECT("'SorP'!$A$"&amp;MATCH($S1155&amp;$J1155,SorP!C:C,0))))</f>
        <v/>
      </c>
      <c r="U1155" s="201"/>
      <c r="V1155" s="226" t="e">
        <f>IF(C1155="",NA(),IF(OR(C1155="Smelter not listed",C1155="Smelter not yet identified"),MATCH($B1155&amp;$D1155,'Smelter Look-up'!$J:$J,0),MATCH($B1155&amp;$C1155,'Smelter Look-up'!$J:$J,0)))</f>
        <v>#N/A</v>
      </c>
      <c r="X1155" s="227">
        <f t="shared" ca="1" si="165"/>
        <v>0</v>
      </c>
      <c r="AB1155" s="228" t="str">
        <f t="shared" si="166"/>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4"/>
        <v/>
      </c>
      <c r="T1156" s="181" t="str">
        <f ca="1">IF(B1156="","",IF(ISERROR(MATCH($J1156,SorP!$B$1:$B$6226,0)),"",INDIRECT("'SorP'!$A$"&amp;MATCH($S1156&amp;$J1156,SorP!C:C,0))))</f>
        <v/>
      </c>
      <c r="U1156" s="201"/>
      <c r="V1156" s="226" t="e">
        <f>IF(C1156="",NA(),IF(OR(C1156="Smelter not listed",C1156="Smelter not yet identified"),MATCH($B1156&amp;$D1156,'Smelter Look-up'!$J:$J,0),MATCH($B1156&amp;$C1156,'Smelter Look-up'!$J:$J,0)))</f>
        <v>#N/A</v>
      </c>
      <c r="X1156" s="227">
        <f t="shared" ca="1" si="165"/>
        <v>0</v>
      </c>
      <c r="AB1156" s="228" t="str">
        <f t="shared" si="166"/>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4"/>
        <v/>
      </c>
      <c r="T1157" s="181" t="str">
        <f ca="1">IF(B1157="","",IF(ISERROR(MATCH($J1157,SorP!$B$1:$B$6226,0)),"",INDIRECT("'SorP'!$A$"&amp;MATCH($S1157&amp;$J1157,SorP!C:C,0))))</f>
        <v/>
      </c>
      <c r="U1157" s="201"/>
      <c r="V1157" s="226" t="e">
        <f>IF(C1157="",NA(),IF(OR(C1157="Smelter not listed",C1157="Smelter not yet identified"),MATCH($B1157&amp;$D1157,'Smelter Look-up'!$J:$J,0),MATCH($B1157&amp;$C1157,'Smelter Look-up'!$J:$J,0)))</f>
        <v>#N/A</v>
      </c>
      <c r="X1157" s="227">
        <f t="shared" ca="1" si="165"/>
        <v>0</v>
      </c>
      <c r="AB1157" s="228" t="str">
        <f t="shared" si="166"/>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4"/>
        <v/>
      </c>
      <c r="T1158" s="181" t="str">
        <f ca="1">IF(B1158="","",IF(ISERROR(MATCH($J1158,SorP!$B$1:$B$6226,0)),"",INDIRECT("'SorP'!$A$"&amp;MATCH($S1158&amp;$J1158,SorP!C:C,0))))</f>
        <v/>
      </c>
      <c r="U1158" s="201"/>
      <c r="V1158" s="226" t="e">
        <f>IF(C1158="",NA(),IF(OR(C1158="Smelter not listed",C1158="Smelter not yet identified"),MATCH($B1158&amp;$D1158,'Smelter Look-up'!$J:$J,0),MATCH($B1158&amp;$C1158,'Smelter Look-up'!$J:$J,0)))</f>
        <v>#N/A</v>
      </c>
      <c r="X1158" s="227">
        <f t="shared" ca="1" si="165"/>
        <v>0</v>
      </c>
      <c r="AB1158" s="228" t="str">
        <f t="shared" si="166"/>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4"/>
        <v/>
      </c>
      <c r="T1159" s="181" t="str">
        <f ca="1">IF(B1159="","",IF(ISERROR(MATCH($J1159,SorP!$B$1:$B$6226,0)),"",INDIRECT("'SorP'!$A$"&amp;MATCH($S1159&amp;$J1159,SorP!C:C,0))))</f>
        <v/>
      </c>
      <c r="U1159" s="201"/>
      <c r="V1159" s="226" t="e">
        <f>IF(C1159="",NA(),IF(OR(C1159="Smelter not listed",C1159="Smelter not yet identified"),MATCH($B1159&amp;$D1159,'Smelter Look-up'!$J:$J,0),MATCH($B1159&amp;$C1159,'Smelter Look-up'!$J:$J,0)))</f>
        <v>#N/A</v>
      </c>
      <c r="X1159" s="227">
        <f t="shared" ca="1" si="165"/>
        <v>0</v>
      </c>
      <c r="AB1159" s="228" t="str">
        <f t="shared" si="166"/>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4"/>
        <v/>
      </c>
      <c r="T1160" s="181" t="str">
        <f ca="1">IF(B1160="","",IF(ISERROR(MATCH($J1160,SorP!$B$1:$B$6226,0)),"",INDIRECT("'SorP'!$A$"&amp;MATCH($S1160&amp;$J1160,SorP!C:C,0))))</f>
        <v/>
      </c>
      <c r="U1160" s="201"/>
      <c r="V1160" s="226" t="e">
        <f>IF(C1160="",NA(),IF(OR(C1160="Smelter not listed",C1160="Smelter not yet identified"),MATCH($B1160&amp;$D1160,'Smelter Look-up'!$J:$J,0),MATCH($B1160&amp;$C1160,'Smelter Look-up'!$J:$J,0)))</f>
        <v>#N/A</v>
      </c>
      <c r="X1160" s="227">
        <f t="shared" ca="1" si="165"/>
        <v>0</v>
      </c>
      <c r="AB1160" s="228" t="str">
        <f t="shared" si="166"/>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4"/>
        <v/>
      </c>
      <c r="T1161" s="181" t="str">
        <f ca="1">IF(B1161="","",IF(ISERROR(MATCH($J1161,SorP!$B$1:$B$6226,0)),"",INDIRECT("'SorP'!$A$"&amp;MATCH($S1161&amp;$J1161,SorP!C:C,0))))</f>
        <v/>
      </c>
      <c r="U1161" s="201"/>
      <c r="V1161" s="226" t="e">
        <f>IF(C1161="",NA(),IF(OR(C1161="Smelter not listed",C1161="Smelter not yet identified"),MATCH($B1161&amp;$D1161,'Smelter Look-up'!$J:$J,0),MATCH($B1161&amp;$C1161,'Smelter Look-up'!$J:$J,0)))</f>
        <v>#N/A</v>
      </c>
      <c r="X1161" s="227">
        <f t="shared" ca="1" si="165"/>
        <v>0</v>
      </c>
      <c r="AB1161" s="228" t="str">
        <f t="shared" si="166"/>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4"/>
        <v/>
      </c>
      <c r="T1162" s="181" t="str">
        <f ca="1">IF(B1162="","",IF(ISERROR(MATCH($J1162,SorP!$B$1:$B$6226,0)),"",INDIRECT("'SorP'!$A$"&amp;MATCH($S1162&amp;$J1162,SorP!C:C,0))))</f>
        <v/>
      </c>
      <c r="U1162" s="201"/>
      <c r="V1162" s="226" t="e">
        <f>IF(C1162="",NA(),IF(OR(C1162="Smelter not listed",C1162="Smelter not yet identified"),MATCH($B1162&amp;$D1162,'Smelter Look-up'!$J:$J,0),MATCH($B1162&amp;$C1162,'Smelter Look-up'!$J:$J,0)))</f>
        <v>#N/A</v>
      </c>
      <c r="X1162" s="227">
        <f t="shared" ca="1" si="165"/>
        <v>0</v>
      </c>
      <c r="AB1162" s="228" t="str">
        <f t="shared" si="166"/>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4"/>
        <v/>
      </c>
      <c r="T1163" s="181" t="str">
        <f ca="1">IF(B1163="","",IF(ISERROR(MATCH($J1163,SorP!$B$1:$B$6226,0)),"",INDIRECT("'SorP'!$A$"&amp;MATCH($S1163&amp;$J1163,SorP!C:C,0))))</f>
        <v/>
      </c>
      <c r="U1163" s="201"/>
      <c r="V1163" s="226" t="e">
        <f>IF(C1163="",NA(),IF(OR(C1163="Smelter not listed",C1163="Smelter not yet identified"),MATCH($B1163&amp;$D1163,'Smelter Look-up'!$J:$J,0),MATCH($B1163&amp;$C1163,'Smelter Look-up'!$J:$J,0)))</f>
        <v>#N/A</v>
      </c>
      <c r="X1163" s="227">
        <f t="shared" ca="1" si="165"/>
        <v>0</v>
      </c>
      <c r="AB1163" s="228" t="str">
        <f t="shared" si="166"/>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4"/>
        <v/>
      </c>
      <c r="T1164" s="181" t="str">
        <f ca="1">IF(B1164="","",IF(ISERROR(MATCH($J1164,SorP!$B$1:$B$6226,0)),"",INDIRECT("'SorP'!$A$"&amp;MATCH($S1164&amp;$J1164,SorP!C:C,0))))</f>
        <v/>
      </c>
      <c r="U1164" s="201"/>
      <c r="V1164" s="226" t="e">
        <f>IF(C1164="",NA(),IF(OR(C1164="Smelter not listed",C1164="Smelter not yet identified"),MATCH($B1164&amp;$D1164,'Smelter Look-up'!$J:$J,0),MATCH($B1164&amp;$C1164,'Smelter Look-up'!$J:$J,0)))</f>
        <v>#N/A</v>
      </c>
      <c r="X1164" s="227">
        <f t="shared" ca="1" si="165"/>
        <v>0</v>
      </c>
      <c r="AB1164" s="228" t="str">
        <f t="shared" si="166"/>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4"/>
        <v/>
      </c>
      <c r="T1165" s="181" t="str">
        <f ca="1">IF(B1165="","",IF(ISERROR(MATCH($J1165,SorP!$B$1:$B$6226,0)),"",INDIRECT("'SorP'!$A$"&amp;MATCH($S1165&amp;$J1165,SorP!C:C,0))))</f>
        <v/>
      </c>
      <c r="U1165" s="201"/>
      <c r="V1165" s="226" t="e">
        <f>IF(C1165="",NA(),IF(OR(C1165="Smelter not listed",C1165="Smelter not yet identified"),MATCH($B1165&amp;$D1165,'Smelter Look-up'!$J:$J,0),MATCH($B1165&amp;$C1165,'Smelter Look-up'!$J:$J,0)))</f>
        <v>#N/A</v>
      </c>
      <c r="X1165" s="227">
        <f t="shared" ca="1" si="165"/>
        <v>0</v>
      </c>
      <c r="AB1165" s="228" t="str">
        <f t="shared" si="166"/>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4"/>
        <v/>
      </c>
      <c r="T1166" s="181" t="str">
        <f ca="1">IF(B1166="","",IF(ISERROR(MATCH($J1166,SorP!$B$1:$B$6226,0)),"",INDIRECT("'SorP'!$A$"&amp;MATCH($S1166&amp;$J1166,SorP!C:C,0))))</f>
        <v/>
      </c>
      <c r="U1166" s="201"/>
      <c r="V1166" s="226" t="e">
        <f>IF(C1166="",NA(),IF(OR(C1166="Smelter not listed",C1166="Smelter not yet identified"),MATCH($B1166&amp;$D1166,'Smelter Look-up'!$J:$J,0),MATCH($B1166&amp;$C1166,'Smelter Look-up'!$J:$J,0)))</f>
        <v>#N/A</v>
      </c>
      <c r="X1166" s="227">
        <f t="shared" ca="1" si="165"/>
        <v>0</v>
      </c>
      <c r="AB1166" s="228" t="str">
        <f t="shared" si="166"/>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4"/>
        <v/>
      </c>
      <c r="T1167" s="181" t="str">
        <f ca="1">IF(B1167="","",IF(ISERROR(MATCH($J1167,SorP!$B$1:$B$6226,0)),"",INDIRECT("'SorP'!$A$"&amp;MATCH($S1167&amp;$J1167,SorP!C:C,0))))</f>
        <v/>
      </c>
      <c r="U1167" s="201"/>
      <c r="V1167" s="226" t="e">
        <f>IF(C1167="",NA(),IF(OR(C1167="Smelter not listed",C1167="Smelter not yet identified"),MATCH($B1167&amp;$D1167,'Smelter Look-up'!$J:$J,0),MATCH($B1167&amp;$C1167,'Smelter Look-up'!$J:$J,0)))</f>
        <v>#N/A</v>
      </c>
      <c r="X1167" s="227">
        <f t="shared" ca="1" si="165"/>
        <v>0</v>
      </c>
      <c r="AB1167" s="228" t="str">
        <f t="shared" si="166"/>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4"/>
        <v/>
      </c>
      <c r="T1168" s="181" t="str">
        <f ca="1">IF(B1168="","",IF(ISERROR(MATCH($J1168,SorP!$B$1:$B$6226,0)),"",INDIRECT("'SorP'!$A$"&amp;MATCH($S1168&amp;$J1168,SorP!C:C,0))))</f>
        <v/>
      </c>
      <c r="U1168" s="201"/>
      <c r="V1168" s="226" t="e">
        <f>IF(C1168="",NA(),IF(OR(C1168="Smelter not listed",C1168="Smelter not yet identified"),MATCH($B1168&amp;$D1168,'Smelter Look-up'!$J:$J,0),MATCH($B1168&amp;$C1168,'Smelter Look-up'!$J:$J,0)))</f>
        <v>#N/A</v>
      </c>
      <c r="X1168" s="227">
        <f t="shared" ca="1" si="165"/>
        <v>0</v>
      </c>
      <c r="AB1168" s="228" t="str">
        <f t="shared" si="166"/>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4"/>
        <v/>
      </c>
      <c r="T1169" s="181" t="str">
        <f ca="1">IF(B1169="","",IF(ISERROR(MATCH($J1169,SorP!$B$1:$B$6226,0)),"",INDIRECT("'SorP'!$A$"&amp;MATCH($S1169&amp;$J1169,SorP!C:C,0))))</f>
        <v/>
      </c>
      <c r="U1169" s="201"/>
      <c r="V1169" s="226" t="e">
        <f>IF(C1169="",NA(),IF(OR(C1169="Smelter not listed",C1169="Smelter not yet identified"),MATCH($B1169&amp;$D1169,'Smelter Look-up'!$J:$J,0),MATCH($B1169&amp;$C1169,'Smelter Look-up'!$J:$J,0)))</f>
        <v>#N/A</v>
      </c>
      <c r="X1169" s="227">
        <f t="shared" ca="1" si="165"/>
        <v>0</v>
      </c>
      <c r="AB1169" s="228" t="str">
        <f t="shared" si="166"/>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4"/>
        <v/>
      </c>
      <c r="T1170" s="181" t="str">
        <f ca="1">IF(B1170="","",IF(ISERROR(MATCH($J1170,SorP!$B$1:$B$6226,0)),"",INDIRECT("'SorP'!$A$"&amp;MATCH($S1170&amp;$J1170,SorP!C:C,0))))</f>
        <v/>
      </c>
      <c r="U1170" s="201"/>
      <c r="V1170" s="226" t="e">
        <f>IF(C1170="",NA(),IF(OR(C1170="Smelter not listed",C1170="Smelter not yet identified"),MATCH($B1170&amp;$D1170,'Smelter Look-up'!$J:$J,0),MATCH($B1170&amp;$C1170,'Smelter Look-up'!$J:$J,0)))</f>
        <v>#N/A</v>
      </c>
      <c r="X1170" s="227">
        <f t="shared" ca="1" si="165"/>
        <v>0</v>
      </c>
      <c r="AB1170" s="228" t="str">
        <f t="shared" si="166"/>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4"/>
        <v/>
      </c>
      <c r="T1171" s="181" t="str">
        <f ca="1">IF(B1171="","",IF(ISERROR(MATCH($J1171,SorP!$B$1:$B$6226,0)),"",INDIRECT("'SorP'!$A$"&amp;MATCH($S1171&amp;$J1171,SorP!C:C,0))))</f>
        <v/>
      </c>
      <c r="U1171" s="201"/>
      <c r="V1171" s="226" t="e">
        <f>IF(C1171="",NA(),IF(OR(C1171="Smelter not listed",C1171="Smelter not yet identified"),MATCH($B1171&amp;$D1171,'Smelter Look-up'!$J:$J,0),MATCH($B1171&amp;$C1171,'Smelter Look-up'!$J:$J,0)))</f>
        <v>#N/A</v>
      </c>
      <c r="X1171" s="227">
        <f t="shared" ca="1" si="165"/>
        <v>0</v>
      </c>
      <c r="AB1171" s="228" t="str">
        <f t="shared" si="166"/>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4"/>
        <v/>
      </c>
      <c r="T1172" s="181" t="str">
        <f ca="1">IF(B1172="","",IF(ISERROR(MATCH($J1172,SorP!$B$1:$B$6226,0)),"",INDIRECT("'SorP'!$A$"&amp;MATCH($S1172&amp;$J1172,SorP!C:C,0))))</f>
        <v/>
      </c>
      <c r="U1172" s="201"/>
      <c r="V1172" s="226" t="e">
        <f>IF(C1172="",NA(),IF(OR(C1172="Smelter not listed",C1172="Smelter not yet identified"),MATCH($B1172&amp;$D1172,'Smelter Look-up'!$J:$J,0),MATCH($B1172&amp;$C1172,'Smelter Look-up'!$J:$J,0)))</f>
        <v>#N/A</v>
      </c>
      <c r="X1172" s="227">
        <f t="shared" ca="1" si="165"/>
        <v>0</v>
      </c>
      <c r="AB1172" s="228" t="str">
        <f t="shared" si="166"/>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4"/>
        <v/>
      </c>
      <c r="T1173" s="181" t="str">
        <f ca="1">IF(B1173="","",IF(ISERROR(MATCH($J1173,SorP!$B$1:$B$6226,0)),"",INDIRECT("'SorP'!$A$"&amp;MATCH($S1173&amp;$J1173,SorP!C:C,0))))</f>
        <v/>
      </c>
      <c r="U1173" s="201"/>
      <c r="V1173" s="226" t="e">
        <f>IF(C1173="",NA(),IF(OR(C1173="Smelter not listed",C1173="Smelter not yet identified"),MATCH($B1173&amp;$D1173,'Smelter Look-up'!$J:$J,0),MATCH($B1173&amp;$C1173,'Smelter Look-up'!$J:$J,0)))</f>
        <v>#N/A</v>
      </c>
      <c r="X1173" s="227">
        <f t="shared" ca="1" si="165"/>
        <v>0</v>
      </c>
      <c r="AB1173" s="228" t="str">
        <f t="shared" si="166"/>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4"/>
        <v/>
      </c>
      <c r="T1174" s="181" t="str">
        <f ca="1">IF(B1174="","",IF(ISERROR(MATCH($J1174,SorP!$B$1:$B$6226,0)),"",INDIRECT("'SorP'!$A$"&amp;MATCH($S1174&amp;$J1174,SorP!C:C,0))))</f>
        <v/>
      </c>
      <c r="U1174" s="201"/>
      <c r="V1174" s="226" t="e">
        <f>IF(C1174="",NA(),IF(OR(C1174="Smelter not listed",C1174="Smelter not yet identified"),MATCH($B1174&amp;$D1174,'Smelter Look-up'!$J:$J,0),MATCH($B1174&amp;$C1174,'Smelter Look-up'!$J:$J,0)))</f>
        <v>#N/A</v>
      </c>
      <c r="X1174" s="227">
        <f t="shared" ca="1" si="165"/>
        <v>0</v>
      </c>
      <c r="AB1174" s="228" t="str">
        <f t="shared" si="166"/>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4"/>
        <v/>
      </c>
      <c r="T1175" s="181" t="str">
        <f ca="1">IF(B1175="","",IF(ISERROR(MATCH($J1175,SorP!$B$1:$B$6226,0)),"",INDIRECT("'SorP'!$A$"&amp;MATCH($S1175&amp;$J1175,SorP!C:C,0))))</f>
        <v/>
      </c>
      <c r="U1175" s="201"/>
      <c r="V1175" s="226" t="e">
        <f>IF(C1175="",NA(),IF(OR(C1175="Smelter not listed",C1175="Smelter not yet identified"),MATCH($B1175&amp;$D1175,'Smelter Look-up'!$J:$J,0),MATCH($B1175&amp;$C1175,'Smelter Look-up'!$J:$J,0)))</f>
        <v>#N/A</v>
      </c>
      <c r="X1175" s="227">
        <f t="shared" ca="1" si="165"/>
        <v>0</v>
      </c>
      <c r="AB1175" s="228" t="str">
        <f t="shared" si="166"/>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4"/>
        <v/>
      </c>
      <c r="T1176" s="181" t="str">
        <f ca="1">IF(B1176="","",IF(ISERROR(MATCH($J1176,SorP!$B$1:$B$6226,0)),"",INDIRECT("'SorP'!$A$"&amp;MATCH($S1176&amp;$J1176,SorP!C:C,0))))</f>
        <v/>
      </c>
      <c r="U1176" s="201"/>
      <c r="V1176" s="226" t="e">
        <f>IF(C1176="",NA(),IF(OR(C1176="Smelter not listed",C1176="Smelter not yet identified"),MATCH($B1176&amp;$D1176,'Smelter Look-up'!$J:$J,0),MATCH($B1176&amp;$C1176,'Smelter Look-up'!$J:$J,0)))</f>
        <v>#N/A</v>
      </c>
      <c r="X1176" s="227">
        <f t="shared" ca="1" si="165"/>
        <v>0</v>
      </c>
      <c r="AB1176" s="228" t="str">
        <f t="shared" si="166"/>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4"/>
        <v/>
      </c>
      <c r="T1177" s="181" t="str">
        <f ca="1">IF(B1177="","",IF(ISERROR(MATCH($J1177,SorP!$B$1:$B$6226,0)),"",INDIRECT("'SorP'!$A$"&amp;MATCH($S1177&amp;$J1177,SorP!C:C,0))))</f>
        <v/>
      </c>
      <c r="U1177" s="201"/>
      <c r="V1177" s="226" t="e">
        <f>IF(C1177="",NA(),IF(OR(C1177="Smelter not listed",C1177="Smelter not yet identified"),MATCH($B1177&amp;$D1177,'Smelter Look-up'!$J:$J,0),MATCH($B1177&amp;$C1177,'Smelter Look-up'!$J:$J,0)))</f>
        <v>#N/A</v>
      </c>
      <c r="X1177" s="227">
        <f t="shared" ca="1" si="165"/>
        <v>0</v>
      </c>
      <c r="AB1177" s="228" t="str">
        <f t="shared" si="166"/>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4"/>
        <v/>
      </c>
      <c r="T1178" s="181" t="str">
        <f ca="1">IF(B1178="","",IF(ISERROR(MATCH($J1178,SorP!$B$1:$B$6226,0)),"",INDIRECT("'SorP'!$A$"&amp;MATCH($S1178&amp;$J1178,SorP!C:C,0))))</f>
        <v/>
      </c>
      <c r="U1178" s="201"/>
      <c r="V1178" s="226" t="e">
        <f>IF(C1178="",NA(),IF(OR(C1178="Smelter not listed",C1178="Smelter not yet identified"),MATCH($B1178&amp;$D1178,'Smelter Look-up'!$J:$J,0),MATCH($B1178&amp;$C1178,'Smelter Look-up'!$J:$J,0)))</f>
        <v>#N/A</v>
      </c>
      <c r="X1178" s="227">
        <f t="shared" ca="1" si="165"/>
        <v>0</v>
      </c>
      <c r="AB1178" s="228" t="str">
        <f t="shared" si="166"/>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4"/>
        <v/>
      </c>
      <c r="T1179" s="181" t="str">
        <f ca="1">IF(B1179="","",IF(ISERROR(MATCH($J1179,SorP!$B$1:$B$6226,0)),"",INDIRECT("'SorP'!$A$"&amp;MATCH($S1179&amp;$J1179,SorP!C:C,0))))</f>
        <v/>
      </c>
      <c r="U1179" s="201"/>
      <c r="V1179" s="226" t="e">
        <f>IF(C1179="",NA(),IF(OR(C1179="Smelter not listed",C1179="Smelter not yet identified"),MATCH($B1179&amp;$D1179,'Smelter Look-up'!$J:$J,0),MATCH($B1179&amp;$C1179,'Smelter Look-up'!$J:$J,0)))</f>
        <v>#N/A</v>
      </c>
      <c r="X1179" s="227">
        <f t="shared" ca="1" si="165"/>
        <v>0</v>
      </c>
      <c r="AB1179" s="228" t="str">
        <f t="shared" si="166"/>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7">IF(B1180="","",IF(ISERROR(MATCH($E1180,CL,0)),"Unknown",INDIRECT("'C'!$A$"&amp;MATCH($E1180,CL,0)+1)))</f>
        <v/>
      </c>
      <c r="T1180" s="181" t="str">
        <f ca="1">IF(B1180="","",IF(ISERROR(MATCH($J1180,SorP!$B$1:$B$6226,0)),"",INDIRECT("'SorP'!$A$"&amp;MATCH($S1180&amp;$J1180,SorP!C:C,0))))</f>
        <v/>
      </c>
      <c r="U1180" s="201"/>
      <c r="V1180" s="226" t="e">
        <f>IF(C1180="",NA(),IF(OR(C1180="Smelter not listed",C1180="Smelter not yet identified"),MATCH($B1180&amp;$D1180,'Smelter Look-up'!$J:$J,0),MATCH($B1180&amp;$C1180,'Smelter Look-up'!$J:$J,0)))</f>
        <v>#N/A</v>
      </c>
      <c r="X1180" s="227">
        <f t="shared" ref="X1180:X1210" ca="1" si="168">IF(AND(C1180="Smelter not listed",OR(LEN(D1180)=0,LEN(E1180)=0)),1,0)</f>
        <v>0</v>
      </c>
      <c r="AB1180" s="228" t="str">
        <f t="shared" ref="AB1180:AB1210" si="169">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7"/>
        <v/>
      </c>
      <c r="T1181" s="181" t="str">
        <f ca="1">IF(B1181="","",IF(ISERROR(MATCH($J1181,SorP!$B$1:$B$6226,0)),"",INDIRECT("'SorP'!$A$"&amp;MATCH($S1181&amp;$J1181,SorP!C:C,0))))</f>
        <v/>
      </c>
      <c r="U1181" s="201"/>
      <c r="V1181" s="226" t="e">
        <f>IF(C1181="",NA(),IF(OR(C1181="Smelter not listed",C1181="Smelter not yet identified"),MATCH($B1181&amp;$D1181,'Smelter Look-up'!$J:$J,0),MATCH($B1181&amp;$C1181,'Smelter Look-up'!$J:$J,0)))</f>
        <v>#N/A</v>
      </c>
      <c r="X1181" s="227">
        <f t="shared" ca="1" si="168"/>
        <v>0</v>
      </c>
      <c r="AB1181" s="228" t="str">
        <f t="shared" si="169"/>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7"/>
        <v/>
      </c>
      <c r="T1182" s="181" t="str">
        <f ca="1">IF(B1182="","",IF(ISERROR(MATCH($J1182,SorP!$B$1:$B$6226,0)),"",INDIRECT("'SorP'!$A$"&amp;MATCH($S1182&amp;$J1182,SorP!C:C,0))))</f>
        <v/>
      </c>
      <c r="U1182" s="201"/>
      <c r="V1182" s="226" t="e">
        <f>IF(C1182="",NA(),IF(OR(C1182="Smelter not listed",C1182="Smelter not yet identified"),MATCH($B1182&amp;$D1182,'Smelter Look-up'!$J:$J,0),MATCH($B1182&amp;$C1182,'Smelter Look-up'!$J:$J,0)))</f>
        <v>#N/A</v>
      </c>
      <c r="X1182" s="227">
        <f t="shared" ca="1" si="168"/>
        <v>0</v>
      </c>
      <c r="AB1182" s="228" t="str">
        <f t="shared" si="169"/>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7"/>
        <v/>
      </c>
      <c r="T1183" s="181" t="str">
        <f ca="1">IF(B1183="","",IF(ISERROR(MATCH($J1183,SorP!$B$1:$B$6226,0)),"",INDIRECT("'SorP'!$A$"&amp;MATCH($S1183&amp;$J1183,SorP!C:C,0))))</f>
        <v/>
      </c>
      <c r="U1183" s="201"/>
      <c r="V1183" s="226" t="e">
        <f>IF(C1183="",NA(),IF(OR(C1183="Smelter not listed",C1183="Smelter not yet identified"),MATCH($B1183&amp;$D1183,'Smelter Look-up'!$J:$J,0),MATCH($B1183&amp;$C1183,'Smelter Look-up'!$J:$J,0)))</f>
        <v>#N/A</v>
      </c>
      <c r="X1183" s="227">
        <f t="shared" ca="1" si="168"/>
        <v>0</v>
      </c>
      <c r="AB1183" s="228" t="str">
        <f t="shared" si="169"/>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7"/>
        <v/>
      </c>
      <c r="T1184" s="181" t="str">
        <f ca="1">IF(B1184="","",IF(ISERROR(MATCH($J1184,SorP!$B$1:$B$6226,0)),"",INDIRECT("'SorP'!$A$"&amp;MATCH($S1184&amp;$J1184,SorP!C:C,0))))</f>
        <v/>
      </c>
      <c r="U1184" s="201"/>
      <c r="V1184" s="226" t="e">
        <f>IF(C1184="",NA(),IF(OR(C1184="Smelter not listed",C1184="Smelter not yet identified"),MATCH($B1184&amp;$D1184,'Smelter Look-up'!$J:$J,0),MATCH($B1184&amp;$C1184,'Smelter Look-up'!$J:$J,0)))</f>
        <v>#N/A</v>
      </c>
      <c r="X1184" s="227">
        <f t="shared" ca="1" si="168"/>
        <v>0</v>
      </c>
      <c r="AB1184" s="228" t="str">
        <f t="shared" si="169"/>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7"/>
        <v/>
      </c>
      <c r="T1185" s="181" t="str">
        <f ca="1">IF(B1185="","",IF(ISERROR(MATCH($J1185,SorP!$B$1:$B$6226,0)),"",INDIRECT("'SorP'!$A$"&amp;MATCH($S1185&amp;$J1185,SorP!C:C,0))))</f>
        <v/>
      </c>
      <c r="U1185" s="201"/>
      <c r="V1185" s="226" t="e">
        <f>IF(C1185="",NA(),IF(OR(C1185="Smelter not listed",C1185="Smelter not yet identified"),MATCH($B1185&amp;$D1185,'Smelter Look-up'!$J:$J,0),MATCH($B1185&amp;$C1185,'Smelter Look-up'!$J:$J,0)))</f>
        <v>#N/A</v>
      </c>
      <c r="X1185" s="227">
        <f t="shared" ca="1" si="168"/>
        <v>0</v>
      </c>
      <c r="AB1185" s="228" t="str">
        <f t="shared" si="169"/>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7"/>
        <v/>
      </c>
      <c r="T1186" s="181" t="str">
        <f ca="1">IF(B1186="","",IF(ISERROR(MATCH($J1186,SorP!$B$1:$B$6226,0)),"",INDIRECT("'SorP'!$A$"&amp;MATCH($S1186&amp;$J1186,SorP!C:C,0))))</f>
        <v/>
      </c>
      <c r="U1186" s="201"/>
      <c r="V1186" s="226" t="e">
        <f>IF(C1186="",NA(),IF(OR(C1186="Smelter not listed",C1186="Smelter not yet identified"),MATCH($B1186&amp;$D1186,'Smelter Look-up'!$J:$J,0),MATCH($B1186&amp;$C1186,'Smelter Look-up'!$J:$J,0)))</f>
        <v>#N/A</v>
      </c>
      <c r="X1186" s="227">
        <f t="shared" ca="1" si="168"/>
        <v>0</v>
      </c>
      <c r="AB1186" s="228" t="str">
        <f t="shared" si="169"/>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7"/>
        <v/>
      </c>
      <c r="T1187" s="181" t="str">
        <f ca="1">IF(B1187="","",IF(ISERROR(MATCH($J1187,SorP!$B$1:$B$6226,0)),"",INDIRECT("'SorP'!$A$"&amp;MATCH($S1187&amp;$J1187,SorP!C:C,0))))</f>
        <v/>
      </c>
      <c r="U1187" s="201"/>
      <c r="V1187" s="226" t="e">
        <f>IF(C1187="",NA(),IF(OR(C1187="Smelter not listed",C1187="Smelter not yet identified"),MATCH($B1187&amp;$D1187,'Smelter Look-up'!$J:$J,0),MATCH($B1187&amp;$C1187,'Smelter Look-up'!$J:$J,0)))</f>
        <v>#N/A</v>
      </c>
      <c r="X1187" s="227">
        <f t="shared" ca="1" si="168"/>
        <v>0</v>
      </c>
      <c r="AB1187" s="228" t="str">
        <f t="shared" si="169"/>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7"/>
        <v/>
      </c>
      <c r="T1188" s="181" t="str">
        <f ca="1">IF(B1188="","",IF(ISERROR(MATCH($J1188,SorP!$B$1:$B$6226,0)),"",INDIRECT("'SorP'!$A$"&amp;MATCH($S1188&amp;$J1188,SorP!C:C,0))))</f>
        <v/>
      </c>
      <c r="U1188" s="201"/>
      <c r="V1188" s="226" t="e">
        <f>IF(C1188="",NA(),IF(OR(C1188="Smelter not listed",C1188="Smelter not yet identified"),MATCH($B1188&amp;$D1188,'Smelter Look-up'!$J:$J,0),MATCH($B1188&amp;$C1188,'Smelter Look-up'!$J:$J,0)))</f>
        <v>#N/A</v>
      </c>
      <c r="X1188" s="227">
        <f t="shared" ca="1" si="168"/>
        <v>0</v>
      </c>
      <c r="AB1188" s="228" t="str">
        <f t="shared" si="169"/>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7"/>
        <v/>
      </c>
      <c r="T1189" s="181" t="str">
        <f ca="1">IF(B1189="","",IF(ISERROR(MATCH($J1189,SorP!$B$1:$B$6226,0)),"",INDIRECT("'SorP'!$A$"&amp;MATCH($S1189&amp;$J1189,SorP!C:C,0))))</f>
        <v/>
      </c>
      <c r="U1189" s="201"/>
      <c r="V1189" s="226" t="e">
        <f>IF(C1189="",NA(),IF(OR(C1189="Smelter not listed",C1189="Smelter not yet identified"),MATCH($B1189&amp;$D1189,'Smelter Look-up'!$J:$J,0),MATCH($B1189&amp;$C1189,'Smelter Look-up'!$J:$J,0)))</f>
        <v>#N/A</v>
      </c>
      <c r="X1189" s="227">
        <f t="shared" ca="1" si="168"/>
        <v>0</v>
      </c>
      <c r="AB1189" s="228" t="str">
        <f t="shared" si="169"/>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7"/>
        <v/>
      </c>
      <c r="T1190" s="181" t="str">
        <f ca="1">IF(B1190="","",IF(ISERROR(MATCH($J1190,SorP!$B$1:$B$6226,0)),"",INDIRECT("'SorP'!$A$"&amp;MATCH($S1190&amp;$J1190,SorP!C:C,0))))</f>
        <v/>
      </c>
      <c r="U1190" s="201"/>
      <c r="V1190" s="226" t="e">
        <f>IF(C1190="",NA(),IF(OR(C1190="Smelter not listed",C1190="Smelter not yet identified"),MATCH($B1190&amp;$D1190,'Smelter Look-up'!$J:$J,0),MATCH($B1190&amp;$C1190,'Smelter Look-up'!$J:$J,0)))</f>
        <v>#N/A</v>
      </c>
      <c r="X1190" s="227">
        <f t="shared" ca="1" si="168"/>
        <v>0</v>
      </c>
      <c r="AB1190" s="228" t="str">
        <f t="shared" si="169"/>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7"/>
        <v/>
      </c>
      <c r="T1191" s="181" t="str">
        <f ca="1">IF(B1191="","",IF(ISERROR(MATCH($J1191,SorP!$B$1:$B$6226,0)),"",INDIRECT("'SorP'!$A$"&amp;MATCH($S1191&amp;$J1191,SorP!C:C,0))))</f>
        <v/>
      </c>
      <c r="U1191" s="201"/>
      <c r="V1191" s="226" t="e">
        <f>IF(C1191="",NA(),IF(OR(C1191="Smelter not listed",C1191="Smelter not yet identified"),MATCH($B1191&amp;$D1191,'Smelter Look-up'!$J:$J,0),MATCH($B1191&amp;$C1191,'Smelter Look-up'!$J:$J,0)))</f>
        <v>#N/A</v>
      </c>
      <c r="X1191" s="227">
        <f t="shared" ca="1" si="168"/>
        <v>0</v>
      </c>
      <c r="AB1191" s="228" t="str">
        <f t="shared" si="169"/>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7"/>
        <v/>
      </c>
      <c r="T1192" s="181" t="str">
        <f ca="1">IF(B1192="","",IF(ISERROR(MATCH($J1192,SorP!$B$1:$B$6226,0)),"",INDIRECT("'SorP'!$A$"&amp;MATCH($S1192&amp;$J1192,SorP!C:C,0))))</f>
        <v/>
      </c>
      <c r="U1192" s="201"/>
      <c r="V1192" s="226" t="e">
        <f>IF(C1192="",NA(),IF(OR(C1192="Smelter not listed",C1192="Smelter not yet identified"),MATCH($B1192&amp;$D1192,'Smelter Look-up'!$J:$J,0),MATCH($B1192&amp;$C1192,'Smelter Look-up'!$J:$J,0)))</f>
        <v>#N/A</v>
      </c>
      <c r="X1192" s="227">
        <f t="shared" ca="1" si="168"/>
        <v>0</v>
      </c>
      <c r="AB1192" s="228" t="str">
        <f t="shared" si="169"/>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7"/>
        <v/>
      </c>
      <c r="T1193" s="181" t="str">
        <f ca="1">IF(B1193="","",IF(ISERROR(MATCH($J1193,SorP!$B$1:$B$6226,0)),"",INDIRECT("'SorP'!$A$"&amp;MATCH($S1193&amp;$J1193,SorP!C:C,0))))</f>
        <v/>
      </c>
      <c r="U1193" s="201"/>
      <c r="V1193" s="226" t="e">
        <f>IF(C1193="",NA(),IF(OR(C1193="Smelter not listed",C1193="Smelter not yet identified"),MATCH($B1193&amp;$D1193,'Smelter Look-up'!$J:$J,0),MATCH($B1193&amp;$C1193,'Smelter Look-up'!$J:$J,0)))</f>
        <v>#N/A</v>
      </c>
      <c r="X1193" s="227">
        <f t="shared" ca="1" si="168"/>
        <v>0</v>
      </c>
      <c r="AB1193" s="228" t="str">
        <f t="shared" si="169"/>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7"/>
        <v/>
      </c>
      <c r="T1194" s="181" t="str">
        <f ca="1">IF(B1194="","",IF(ISERROR(MATCH($J1194,SorP!$B$1:$B$6226,0)),"",INDIRECT("'SorP'!$A$"&amp;MATCH($S1194&amp;$J1194,SorP!C:C,0))))</f>
        <v/>
      </c>
      <c r="U1194" s="201"/>
      <c r="V1194" s="226" t="e">
        <f>IF(C1194="",NA(),IF(OR(C1194="Smelter not listed",C1194="Smelter not yet identified"),MATCH($B1194&amp;$D1194,'Smelter Look-up'!$J:$J,0),MATCH($B1194&amp;$C1194,'Smelter Look-up'!$J:$J,0)))</f>
        <v>#N/A</v>
      </c>
      <c r="X1194" s="227">
        <f t="shared" ca="1" si="168"/>
        <v>0</v>
      </c>
      <c r="AB1194" s="228" t="str">
        <f t="shared" si="169"/>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7"/>
        <v/>
      </c>
      <c r="T1195" s="181" t="str">
        <f ca="1">IF(B1195="","",IF(ISERROR(MATCH($J1195,SorP!$B$1:$B$6226,0)),"",INDIRECT("'SorP'!$A$"&amp;MATCH($S1195&amp;$J1195,SorP!C:C,0))))</f>
        <v/>
      </c>
      <c r="U1195" s="201"/>
      <c r="V1195" s="226" t="e">
        <f>IF(C1195="",NA(),IF(OR(C1195="Smelter not listed",C1195="Smelter not yet identified"),MATCH($B1195&amp;$D1195,'Smelter Look-up'!$J:$J,0),MATCH($B1195&amp;$C1195,'Smelter Look-up'!$J:$J,0)))</f>
        <v>#N/A</v>
      </c>
      <c r="X1195" s="227">
        <f t="shared" ca="1" si="168"/>
        <v>0</v>
      </c>
      <c r="AB1195" s="228" t="str">
        <f t="shared" si="169"/>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7"/>
        <v/>
      </c>
      <c r="T1196" s="181" t="str">
        <f ca="1">IF(B1196="","",IF(ISERROR(MATCH($J1196,SorP!$B$1:$B$6226,0)),"",INDIRECT("'SorP'!$A$"&amp;MATCH($S1196&amp;$J1196,SorP!C:C,0))))</f>
        <v/>
      </c>
      <c r="U1196" s="201"/>
      <c r="V1196" s="226" t="e">
        <f>IF(C1196="",NA(),IF(OR(C1196="Smelter not listed",C1196="Smelter not yet identified"),MATCH($B1196&amp;$D1196,'Smelter Look-up'!$J:$J,0),MATCH($B1196&amp;$C1196,'Smelter Look-up'!$J:$J,0)))</f>
        <v>#N/A</v>
      </c>
      <c r="X1196" s="227">
        <f t="shared" ca="1" si="168"/>
        <v>0</v>
      </c>
      <c r="AB1196" s="228" t="str">
        <f t="shared" si="169"/>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7"/>
        <v/>
      </c>
      <c r="T1197" s="181" t="str">
        <f ca="1">IF(B1197="","",IF(ISERROR(MATCH($J1197,SorP!$B$1:$B$6226,0)),"",INDIRECT("'SorP'!$A$"&amp;MATCH($S1197&amp;$J1197,SorP!C:C,0))))</f>
        <v/>
      </c>
      <c r="U1197" s="201"/>
      <c r="V1197" s="226" t="e">
        <f>IF(C1197="",NA(),IF(OR(C1197="Smelter not listed",C1197="Smelter not yet identified"),MATCH($B1197&amp;$D1197,'Smelter Look-up'!$J:$J,0),MATCH($B1197&amp;$C1197,'Smelter Look-up'!$J:$J,0)))</f>
        <v>#N/A</v>
      </c>
      <c r="X1197" s="227">
        <f t="shared" ca="1" si="168"/>
        <v>0</v>
      </c>
      <c r="AB1197" s="228" t="str">
        <f t="shared" si="169"/>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7"/>
        <v/>
      </c>
      <c r="T1198" s="181" t="str">
        <f ca="1">IF(B1198="","",IF(ISERROR(MATCH($J1198,SorP!$B$1:$B$6226,0)),"",INDIRECT("'SorP'!$A$"&amp;MATCH($S1198&amp;$J1198,SorP!C:C,0))))</f>
        <v/>
      </c>
      <c r="U1198" s="201"/>
      <c r="V1198" s="226" t="e">
        <f>IF(C1198="",NA(),IF(OR(C1198="Smelter not listed",C1198="Smelter not yet identified"),MATCH($B1198&amp;$D1198,'Smelter Look-up'!$J:$J,0),MATCH($B1198&amp;$C1198,'Smelter Look-up'!$J:$J,0)))</f>
        <v>#N/A</v>
      </c>
      <c r="X1198" s="227">
        <f t="shared" ca="1" si="168"/>
        <v>0</v>
      </c>
      <c r="AB1198" s="228" t="str">
        <f t="shared" si="169"/>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7"/>
        <v/>
      </c>
      <c r="T1199" s="181" t="str">
        <f ca="1">IF(B1199="","",IF(ISERROR(MATCH($J1199,SorP!$B$1:$B$6226,0)),"",INDIRECT("'SorP'!$A$"&amp;MATCH($S1199&amp;$J1199,SorP!C:C,0))))</f>
        <v/>
      </c>
      <c r="U1199" s="201"/>
      <c r="V1199" s="226" t="e">
        <f>IF(C1199="",NA(),IF(OR(C1199="Smelter not listed",C1199="Smelter not yet identified"),MATCH($B1199&amp;$D1199,'Smelter Look-up'!$J:$J,0),MATCH($B1199&amp;$C1199,'Smelter Look-up'!$J:$J,0)))</f>
        <v>#N/A</v>
      </c>
      <c r="X1199" s="227">
        <f t="shared" ca="1" si="168"/>
        <v>0</v>
      </c>
      <c r="AB1199" s="228" t="str">
        <f t="shared" si="169"/>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7"/>
        <v/>
      </c>
      <c r="T1200" s="181" t="str">
        <f ca="1">IF(B1200="","",IF(ISERROR(MATCH($J1200,SorP!$B$1:$B$6226,0)),"",INDIRECT("'SorP'!$A$"&amp;MATCH($S1200&amp;$J1200,SorP!C:C,0))))</f>
        <v/>
      </c>
      <c r="U1200" s="201"/>
      <c r="V1200" s="226" t="e">
        <f>IF(C1200="",NA(),IF(OR(C1200="Smelter not listed",C1200="Smelter not yet identified"),MATCH($B1200&amp;$D1200,'Smelter Look-up'!$J:$J,0),MATCH($B1200&amp;$C1200,'Smelter Look-up'!$J:$J,0)))</f>
        <v>#N/A</v>
      </c>
      <c r="X1200" s="227">
        <f t="shared" ca="1" si="168"/>
        <v>0</v>
      </c>
      <c r="AB1200" s="228" t="str">
        <f t="shared" si="169"/>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7"/>
        <v/>
      </c>
      <c r="T1201" s="181" t="str">
        <f ca="1">IF(B1201="","",IF(ISERROR(MATCH($J1201,SorP!$B$1:$B$6226,0)),"",INDIRECT("'SorP'!$A$"&amp;MATCH($S1201&amp;$J1201,SorP!C:C,0))))</f>
        <v/>
      </c>
      <c r="U1201" s="201"/>
      <c r="V1201" s="226" t="e">
        <f>IF(C1201="",NA(),IF(OR(C1201="Smelter not listed",C1201="Smelter not yet identified"),MATCH($B1201&amp;$D1201,'Smelter Look-up'!$J:$J,0),MATCH($B1201&amp;$C1201,'Smelter Look-up'!$J:$J,0)))</f>
        <v>#N/A</v>
      </c>
      <c r="X1201" s="227">
        <f t="shared" ca="1" si="168"/>
        <v>0</v>
      </c>
      <c r="AB1201" s="228" t="str">
        <f t="shared" si="169"/>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7"/>
        <v/>
      </c>
      <c r="T1202" s="181" t="str">
        <f ca="1">IF(B1202="","",IF(ISERROR(MATCH($J1202,SorP!$B$1:$B$6226,0)),"",INDIRECT("'SorP'!$A$"&amp;MATCH($S1202&amp;$J1202,SorP!C:C,0))))</f>
        <v/>
      </c>
      <c r="U1202" s="201"/>
      <c r="V1202" s="226" t="e">
        <f>IF(C1202="",NA(),IF(OR(C1202="Smelter not listed",C1202="Smelter not yet identified"),MATCH($B1202&amp;$D1202,'Smelter Look-up'!$J:$J,0),MATCH($B1202&amp;$C1202,'Smelter Look-up'!$J:$J,0)))</f>
        <v>#N/A</v>
      </c>
      <c r="X1202" s="227">
        <f t="shared" ca="1" si="168"/>
        <v>0</v>
      </c>
      <c r="AB1202" s="228" t="str">
        <f t="shared" si="169"/>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7"/>
        <v/>
      </c>
      <c r="T1203" s="181" t="str">
        <f ca="1">IF(B1203="","",IF(ISERROR(MATCH($J1203,SorP!$B$1:$B$6226,0)),"",INDIRECT("'SorP'!$A$"&amp;MATCH($S1203&amp;$J1203,SorP!C:C,0))))</f>
        <v/>
      </c>
      <c r="U1203" s="201"/>
      <c r="V1203" s="226" t="e">
        <f>IF(C1203="",NA(),IF(OR(C1203="Smelter not listed",C1203="Smelter not yet identified"),MATCH($B1203&amp;$D1203,'Smelter Look-up'!$J:$J,0),MATCH($B1203&amp;$C1203,'Smelter Look-up'!$J:$J,0)))</f>
        <v>#N/A</v>
      </c>
      <c r="X1203" s="227">
        <f t="shared" ca="1" si="168"/>
        <v>0</v>
      </c>
      <c r="AB1203" s="228" t="str">
        <f t="shared" si="169"/>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7"/>
        <v/>
      </c>
      <c r="T1204" s="181" t="str">
        <f ca="1">IF(B1204="","",IF(ISERROR(MATCH($J1204,SorP!$B$1:$B$6226,0)),"",INDIRECT("'SorP'!$A$"&amp;MATCH($S1204&amp;$J1204,SorP!C:C,0))))</f>
        <v/>
      </c>
      <c r="U1204" s="201"/>
      <c r="V1204" s="226" t="e">
        <f>IF(C1204="",NA(),IF(OR(C1204="Smelter not listed",C1204="Smelter not yet identified"),MATCH($B1204&amp;$D1204,'Smelter Look-up'!$J:$J,0),MATCH($B1204&amp;$C1204,'Smelter Look-up'!$J:$J,0)))</f>
        <v>#N/A</v>
      </c>
      <c r="X1204" s="227">
        <f t="shared" ca="1" si="168"/>
        <v>0</v>
      </c>
      <c r="AB1204" s="228" t="str">
        <f t="shared" si="169"/>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7"/>
        <v/>
      </c>
      <c r="T1205" s="181" t="str">
        <f ca="1">IF(B1205="","",IF(ISERROR(MATCH($J1205,SorP!$B$1:$B$6226,0)),"",INDIRECT("'SorP'!$A$"&amp;MATCH($S1205&amp;$J1205,SorP!C:C,0))))</f>
        <v/>
      </c>
      <c r="U1205" s="201"/>
      <c r="V1205" s="226" t="e">
        <f>IF(C1205="",NA(),IF(OR(C1205="Smelter not listed",C1205="Smelter not yet identified"),MATCH($B1205&amp;$D1205,'Smelter Look-up'!$J:$J,0),MATCH($B1205&amp;$C1205,'Smelter Look-up'!$J:$J,0)))</f>
        <v>#N/A</v>
      </c>
      <c r="X1205" s="227">
        <f t="shared" ca="1" si="168"/>
        <v>0</v>
      </c>
      <c r="AB1205" s="228" t="str">
        <f t="shared" si="169"/>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7"/>
        <v/>
      </c>
      <c r="T1206" s="181" t="str">
        <f ca="1">IF(B1206="","",IF(ISERROR(MATCH($J1206,SorP!$B$1:$B$6226,0)),"",INDIRECT("'SorP'!$A$"&amp;MATCH($S1206&amp;$J1206,SorP!C:C,0))))</f>
        <v/>
      </c>
      <c r="U1206" s="201"/>
      <c r="V1206" s="226" t="e">
        <f>IF(C1206="",NA(),IF(OR(C1206="Smelter not listed",C1206="Smelter not yet identified"),MATCH($B1206&amp;$D1206,'Smelter Look-up'!$J:$J,0),MATCH($B1206&amp;$C1206,'Smelter Look-up'!$J:$J,0)))</f>
        <v>#N/A</v>
      </c>
      <c r="X1206" s="227">
        <f t="shared" ca="1" si="168"/>
        <v>0</v>
      </c>
      <c r="AB1206" s="228" t="str">
        <f t="shared" si="169"/>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7"/>
        <v/>
      </c>
      <c r="T1207" s="181" t="str">
        <f ca="1">IF(B1207="","",IF(ISERROR(MATCH($J1207,SorP!$B$1:$B$6226,0)),"",INDIRECT("'SorP'!$A$"&amp;MATCH($S1207&amp;$J1207,SorP!C:C,0))))</f>
        <v/>
      </c>
      <c r="U1207" s="201"/>
      <c r="V1207" s="226" t="e">
        <f>IF(C1207="",NA(),IF(OR(C1207="Smelter not listed",C1207="Smelter not yet identified"),MATCH($B1207&amp;$D1207,'Smelter Look-up'!$J:$J,0),MATCH($B1207&amp;$C1207,'Smelter Look-up'!$J:$J,0)))</f>
        <v>#N/A</v>
      </c>
      <c r="X1207" s="227">
        <f t="shared" ca="1" si="168"/>
        <v>0</v>
      </c>
      <c r="AB1207" s="228" t="str">
        <f t="shared" si="169"/>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7"/>
        <v/>
      </c>
      <c r="T1208" s="181" t="str">
        <f ca="1">IF(B1208="","",IF(ISERROR(MATCH($J1208,SorP!$B$1:$B$6226,0)),"",INDIRECT("'SorP'!$A$"&amp;MATCH($S1208&amp;$J1208,SorP!C:C,0))))</f>
        <v/>
      </c>
      <c r="U1208" s="201"/>
      <c r="V1208" s="226" t="e">
        <f>IF(C1208="",NA(),IF(OR(C1208="Smelter not listed",C1208="Smelter not yet identified"),MATCH($B1208&amp;$D1208,'Smelter Look-up'!$J:$J,0),MATCH($B1208&amp;$C1208,'Smelter Look-up'!$J:$J,0)))</f>
        <v>#N/A</v>
      </c>
      <c r="X1208" s="227">
        <f t="shared" ca="1" si="168"/>
        <v>0</v>
      </c>
      <c r="AB1208" s="228" t="str">
        <f t="shared" si="169"/>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7"/>
        <v/>
      </c>
      <c r="T1209" s="181" t="str">
        <f ca="1">IF(B1209="","",IF(ISERROR(MATCH($J1209,SorP!$B$1:$B$6226,0)),"",INDIRECT("'SorP'!$A$"&amp;MATCH($S1209&amp;$J1209,SorP!C:C,0))))</f>
        <v/>
      </c>
      <c r="U1209" s="201"/>
      <c r="V1209" s="226" t="e">
        <f>IF(C1209="",NA(),IF(OR(C1209="Smelter not listed",C1209="Smelter not yet identified"),MATCH($B1209&amp;$D1209,'Smelter Look-up'!$J:$J,0),MATCH($B1209&amp;$C1209,'Smelter Look-up'!$J:$J,0)))</f>
        <v>#N/A</v>
      </c>
      <c r="X1209" s="227">
        <f t="shared" ca="1" si="168"/>
        <v>0</v>
      </c>
      <c r="AB1209" s="228" t="str">
        <f t="shared" si="169"/>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7"/>
        <v/>
      </c>
      <c r="T1210" s="181" t="str">
        <f ca="1">IF(B1210="","",IF(ISERROR(MATCH($J1210,SorP!$B$1:$B$6226,0)),"",INDIRECT("'SorP'!$A$"&amp;MATCH($S1210&amp;$J1210,SorP!C:C,0))))</f>
        <v/>
      </c>
      <c r="U1210" s="201"/>
      <c r="V1210" s="226" t="e">
        <f>IF(C1210="",NA(),IF(OR(C1210="Smelter not listed",C1210="Smelter not yet identified"),MATCH($B1210&amp;$D1210,'Smelter Look-up'!$J:$J,0),MATCH($B1210&amp;$C1210,'Smelter Look-up'!$J:$J,0)))</f>
        <v>#N/A</v>
      </c>
      <c r="X1210" s="227">
        <f t="shared" ca="1" si="168"/>
        <v>0</v>
      </c>
      <c r="AB1210" s="228" t="str">
        <f t="shared" si="169"/>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0">IF(B1211="","",IF(ISERROR(MATCH($E1211,CL,0)),"Unknown",INDIRECT("'C'!$A$"&amp;MATCH($E1211,CL,0)+1)))</f>
        <v/>
      </c>
      <c r="T1211" s="181" t="str">
        <f ca="1">IF(B1211="","",IF(ISERROR(MATCH($J1211,SorP!$B$1:$B$6226,0)),"",INDIRECT("'SorP'!$A$"&amp;MATCH($S1211&amp;$J1211,SorP!C:C,0))))</f>
        <v/>
      </c>
      <c r="U1211" s="201"/>
      <c r="V1211" s="226" t="e">
        <f>IF(C1211="",NA(),IF(OR(C1211="Smelter not listed",C1211="Smelter not yet identified"),MATCH($B1211&amp;$D1211,'Smelter Look-up'!$J:$J,0),MATCH($B1211&amp;$C1211,'Smelter Look-up'!$J:$J,0)))</f>
        <v>#N/A</v>
      </c>
      <c r="X1211" s="227">
        <f t="shared" ref="X1211" ca="1" si="171">IF(AND(C1211="Smelter not listed",OR(LEN(D1211)=0,LEN(E1211)=0)),1,0)</f>
        <v>0</v>
      </c>
      <c r="AB1211" s="228" t="str">
        <f t="shared" ref="AB1211" si="172">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3">IF(B1212="","",IF(ISERROR(MATCH($E1212,CL,0)),"Unknown",INDIRECT("'C'!$A$"&amp;MATCH($E1212,CL,0)+1)))</f>
        <v/>
      </c>
      <c r="T1212" s="181" t="str">
        <f ca="1">IF(B1212="","",IF(ISERROR(MATCH($J1212,SorP!$B$1:$B$6226,0)),"",INDIRECT("'SorP'!$A$"&amp;MATCH($S1212&amp;$J1212,SorP!C:C,0))))</f>
        <v/>
      </c>
      <c r="U1212" s="201"/>
      <c r="V1212" s="226" t="e">
        <f>IF(C1212="",NA(),IF(OR(C1212="Smelter not listed",C1212="Smelter not yet identified"),MATCH($B1212&amp;$D1212,'Smelter Look-up'!$J:$J,0),MATCH($B1212&amp;$C1212,'Smelter Look-up'!$J:$J,0)))</f>
        <v>#N/A</v>
      </c>
      <c r="X1212" s="227">
        <f t="shared" ref="X1212:X1243" ca="1" si="174">IF(AND(C1212="Smelter not listed",OR(LEN(D1212)=0,LEN(E1212)=0)),1,0)</f>
        <v>0</v>
      </c>
      <c r="AB1212" s="228" t="str">
        <f t="shared" ref="AB1212:AB1243" si="175">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3"/>
        <v/>
      </c>
      <c r="T1213" s="181" t="str">
        <f ca="1">IF(B1213="","",IF(ISERROR(MATCH($J1213,SorP!$B$1:$B$6226,0)),"",INDIRECT("'SorP'!$A$"&amp;MATCH($S1213&amp;$J1213,SorP!C:C,0))))</f>
        <v/>
      </c>
      <c r="U1213" s="201"/>
      <c r="V1213" s="226" t="e">
        <f>IF(C1213="",NA(),IF(OR(C1213="Smelter not listed",C1213="Smelter not yet identified"),MATCH($B1213&amp;$D1213,'Smelter Look-up'!$J:$J,0),MATCH($B1213&amp;$C1213,'Smelter Look-up'!$J:$J,0)))</f>
        <v>#N/A</v>
      </c>
      <c r="X1213" s="227">
        <f t="shared" ca="1" si="174"/>
        <v>0</v>
      </c>
      <c r="AB1213" s="228" t="str">
        <f t="shared" si="175"/>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3"/>
        <v/>
      </c>
      <c r="T1214" s="181" t="str">
        <f ca="1">IF(B1214="","",IF(ISERROR(MATCH($J1214,SorP!$B$1:$B$6226,0)),"",INDIRECT("'SorP'!$A$"&amp;MATCH($S1214&amp;$J1214,SorP!C:C,0))))</f>
        <v/>
      </c>
      <c r="U1214" s="201"/>
      <c r="V1214" s="226" t="e">
        <f>IF(C1214="",NA(),IF(OR(C1214="Smelter not listed",C1214="Smelter not yet identified"),MATCH($B1214&amp;$D1214,'Smelter Look-up'!$J:$J,0),MATCH($B1214&amp;$C1214,'Smelter Look-up'!$J:$J,0)))</f>
        <v>#N/A</v>
      </c>
      <c r="X1214" s="227">
        <f t="shared" ca="1" si="174"/>
        <v>0</v>
      </c>
      <c r="AB1214" s="228" t="str">
        <f t="shared" si="175"/>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3"/>
        <v/>
      </c>
      <c r="T1215" s="181" t="str">
        <f ca="1">IF(B1215="","",IF(ISERROR(MATCH($J1215,SorP!$B$1:$B$6226,0)),"",INDIRECT("'SorP'!$A$"&amp;MATCH($S1215&amp;$J1215,SorP!C:C,0))))</f>
        <v/>
      </c>
      <c r="U1215" s="201"/>
      <c r="V1215" s="226" t="e">
        <f>IF(C1215="",NA(),IF(OR(C1215="Smelter not listed",C1215="Smelter not yet identified"),MATCH($B1215&amp;$D1215,'Smelter Look-up'!$J:$J,0),MATCH($B1215&amp;$C1215,'Smelter Look-up'!$J:$J,0)))</f>
        <v>#N/A</v>
      </c>
      <c r="X1215" s="227">
        <f t="shared" ca="1" si="174"/>
        <v>0</v>
      </c>
      <c r="AB1215" s="228" t="str">
        <f t="shared" si="175"/>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3"/>
        <v/>
      </c>
      <c r="T1216" s="181" t="str">
        <f ca="1">IF(B1216="","",IF(ISERROR(MATCH($J1216,SorP!$B$1:$B$6226,0)),"",INDIRECT("'SorP'!$A$"&amp;MATCH($S1216&amp;$J1216,SorP!C:C,0))))</f>
        <v/>
      </c>
      <c r="U1216" s="201"/>
      <c r="V1216" s="226" t="e">
        <f>IF(C1216="",NA(),IF(OR(C1216="Smelter not listed",C1216="Smelter not yet identified"),MATCH($B1216&amp;$D1216,'Smelter Look-up'!$J:$J,0),MATCH($B1216&amp;$C1216,'Smelter Look-up'!$J:$J,0)))</f>
        <v>#N/A</v>
      </c>
      <c r="X1216" s="227">
        <f t="shared" ca="1" si="174"/>
        <v>0</v>
      </c>
      <c r="AB1216" s="228" t="str">
        <f t="shared" si="175"/>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3"/>
        <v/>
      </c>
      <c r="T1217" s="181" t="str">
        <f ca="1">IF(B1217="","",IF(ISERROR(MATCH($J1217,SorP!$B$1:$B$6226,0)),"",INDIRECT("'SorP'!$A$"&amp;MATCH($S1217&amp;$J1217,SorP!C:C,0))))</f>
        <v/>
      </c>
      <c r="U1217" s="201"/>
      <c r="V1217" s="226" t="e">
        <f>IF(C1217="",NA(),IF(OR(C1217="Smelter not listed",C1217="Smelter not yet identified"),MATCH($B1217&amp;$D1217,'Smelter Look-up'!$J:$J,0),MATCH($B1217&amp;$C1217,'Smelter Look-up'!$J:$J,0)))</f>
        <v>#N/A</v>
      </c>
      <c r="X1217" s="227">
        <f t="shared" ca="1" si="174"/>
        <v>0</v>
      </c>
      <c r="AB1217" s="228" t="str">
        <f t="shared" si="175"/>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3"/>
        <v/>
      </c>
      <c r="T1218" s="181" t="str">
        <f ca="1">IF(B1218="","",IF(ISERROR(MATCH($J1218,SorP!$B$1:$B$6226,0)),"",INDIRECT("'SorP'!$A$"&amp;MATCH($S1218&amp;$J1218,SorP!C:C,0))))</f>
        <v/>
      </c>
      <c r="U1218" s="201"/>
      <c r="V1218" s="226" t="e">
        <f>IF(C1218="",NA(),IF(OR(C1218="Smelter not listed",C1218="Smelter not yet identified"),MATCH($B1218&amp;$D1218,'Smelter Look-up'!$J:$J,0),MATCH($B1218&amp;$C1218,'Smelter Look-up'!$J:$J,0)))</f>
        <v>#N/A</v>
      </c>
      <c r="X1218" s="227">
        <f t="shared" ca="1" si="174"/>
        <v>0</v>
      </c>
      <c r="AB1218" s="228" t="str">
        <f t="shared" si="175"/>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3"/>
        <v/>
      </c>
      <c r="T1219" s="181" t="str">
        <f ca="1">IF(B1219="","",IF(ISERROR(MATCH($J1219,SorP!$B$1:$B$6226,0)),"",INDIRECT("'SorP'!$A$"&amp;MATCH($S1219&amp;$J1219,SorP!C:C,0))))</f>
        <v/>
      </c>
      <c r="U1219" s="201"/>
      <c r="V1219" s="226" t="e">
        <f>IF(C1219="",NA(),IF(OR(C1219="Smelter not listed",C1219="Smelter not yet identified"),MATCH($B1219&amp;$D1219,'Smelter Look-up'!$J:$J,0),MATCH($B1219&amp;$C1219,'Smelter Look-up'!$J:$J,0)))</f>
        <v>#N/A</v>
      </c>
      <c r="X1219" s="227">
        <f t="shared" ca="1" si="174"/>
        <v>0</v>
      </c>
      <c r="AB1219" s="228" t="str">
        <f t="shared" si="175"/>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3"/>
        <v/>
      </c>
      <c r="T1220" s="181" t="str">
        <f ca="1">IF(B1220="","",IF(ISERROR(MATCH($J1220,SorP!$B$1:$B$6226,0)),"",INDIRECT("'SorP'!$A$"&amp;MATCH($S1220&amp;$J1220,SorP!C:C,0))))</f>
        <v/>
      </c>
      <c r="U1220" s="201"/>
      <c r="V1220" s="226" t="e">
        <f>IF(C1220="",NA(),IF(OR(C1220="Smelter not listed",C1220="Smelter not yet identified"),MATCH($B1220&amp;$D1220,'Smelter Look-up'!$J:$J,0),MATCH($B1220&amp;$C1220,'Smelter Look-up'!$J:$J,0)))</f>
        <v>#N/A</v>
      </c>
      <c r="X1220" s="227">
        <f t="shared" ca="1" si="174"/>
        <v>0</v>
      </c>
      <c r="AB1220" s="228" t="str">
        <f t="shared" si="175"/>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3"/>
        <v/>
      </c>
      <c r="T1221" s="181" t="str">
        <f ca="1">IF(B1221="","",IF(ISERROR(MATCH($J1221,SorP!$B$1:$B$6226,0)),"",INDIRECT("'SorP'!$A$"&amp;MATCH($S1221&amp;$J1221,SorP!C:C,0))))</f>
        <v/>
      </c>
      <c r="U1221" s="201"/>
      <c r="V1221" s="226" t="e">
        <f>IF(C1221="",NA(),IF(OR(C1221="Smelter not listed",C1221="Smelter not yet identified"),MATCH($B1221&amp;$D1221,'Smelter Look-up'!$J:$J,0),MATCH($B1221&amp;$C1221,'Smelter Look-up'!$J:$J,0)))</f>
        <v>#N/A</v>
      </c>
      <c r="X1221" s="227">
        <f t="shared" ca="1" si="174"/>
        <v>0</v>
      </c>
      <c r="AB1221" s="228" t="str">
        <f t="shared" si="175"/>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3"/>
        <v/>
      </c>
      <c r="T1222" s="181" t="str">
        <f ca="1">IF(B1222="","",IF(ISERROR(MATCH($J1222,SorP!$B$1:$B$6226,0)),"",INDIRECT("'SorP'!$A$"&amp;MATCH($S1222&amp;$J1222,SorP!C:C,0))))</f>
        <v/>
      </c>
      <c r="U1222" s="201"/>
      <c r="V1222" s="226" t="e">
        <f>IF(C1222="",NA(),IF(OR(C1222="Smelter not listed",C1222="Smelter not yet identified"),MATCH($B1222&amp;$D1222,'Smelter Look-up'!$J:$J,0),MATCH($B1222&amp;$C1222,'Smelter Look-up'!$J:$J,0)))</f>
        <v>#N/A</v>
      </c>
      <c r="X1222" s="227">
        <f t="shared" ca="1" si="174"/>
        <v>0</v>
      </c>
      <c r="AB1222" s="228" t="str">
        <f t="shared" si="175"/>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3"/>
        <v/>
      </c>
      <c r="T1223" s="181" t="str">
        <f ca="1">IF(B1223="","",IF(ISERROR(MATCH($J1223,SorP!$B$1:$B$6226,0)),"",INDIRECT("'SorP'!$A$"&amp;MATCH($S1223&amp;$J1223,SorP!C:C,0))))</f>
        <v/>
      </c>
      <c r="U1223" s="201"/>
      <c r="V1223" s="226" t="e">
        <f>IF(C1223="",NA(),IF(OR(C1223="Smelter not listed",C1223="Smelter not yet identified"),MATCH($B1223&amp;$D1223,'Smelter Look-up'!$J:$J,0),MATCH($B1223&amp;$C1223,'Smelter Look-up'!$J:$J,0)))</f>
        <v>#N/A</v>
      </c>
      <c r="X1223" s="227">
        <f t="shared" ca="1" si="174"/>
        <v>0</v>
      </c>
      <c r="AB1223" s="228" t="str">
        <f t="shared" si="175"/>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3"/>
        <v/>
      </c>
      <c r="T1224" s="181" t="str">
        <f ca="1">IF(B1224="","",IF(ISERROR(MATCH($J1224,SorP!$B$1:$B$6226,0)),"",INDIRECT("'SorP'!$A$"&amp;MATCH($S1224&amp;$J1224,SorP!C:C,0))))</f>
        <v/>
      </c>
      <c r="U1224" s="201"/>
      <c r="V1224" s="226" t="e">
        <f>IF(C1224="",NA(),IF(OR(C1224="Smelter not listed",C1224="Smelter not yet identified"),MATCH($B1224&amp;$D1224,'Smelter Look-up'!$J:$J,0),MATCH($B1224&amp;$C1224,'Smelter Look-up'!$J:$J,0)))</f>
        <v>#N/A</v>
      </c>
      <c r="X1224" s="227">
        <f t="shared" ca="1" si="174"/>
        <v>0</v>
      </c>
      <c r="AB1224" s="228" t="str">
        <f t="shared" si="175"/>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3"/>
        <v/>
      </c>
      <c r="T1225" s="181" t="str">
        <f ca="1">IF(B1225="","",IF(ISERROR(MATCH($J1225,SorP!$B$1:$B$6226,0)),"",INDIRECT("'SorP'!$A$"&amp;MATCH($S1225&amp;$J1225,SorP!C:C,0))))</f>
        <v/>
      </c>
      <c r="U1225" s="201"/>
      <c r="V1225" s="226" t="e">
        <f>IF(C1225="",NA(),IF(OR(C1225="Smelter not listed",C1225="Smelter not yet identified"),MATCH($B1225&amp;$D1225,'Smelter Look-up'!$J:$J,0),MATCH($B1225&amp;$C1225,'Smelter Look-up'!$J:$J,0)))</f>
        <v>#N/A</v>
      </c>
      <c r="X1225" s="227">
        <f t="shared" ca="1" si="174"/>
        <v>0</v>
      </c>
      <c r="AB1225" s="228" t="str">
        <f t="shared" si="175"/>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3"/>
        <v/>
      </c>
      <c r="T1226" s="181" t="str">
        <f ca="1">IF(B1226="","",IF(ISERROR(MATCH($J1226,SorP!$B$1:$B$6226,0)),"",INDIRECT("'SorP'!$A$"&amp;MATCH($S1226&amp;$J1226,SorP!C:C,0))))</f>
        <v/>
      </c>
      <c r="U1226" s="201"/>
      <c r="V1226" s="226" t="e">
        <f>IF(C1226="",NA(),IF(OR(C1226="Smelter not listed",C1226="Smelter not yet identified"),MATCH($B1226&amp;$D1226,'Smelter Look-up'!$J:$J,0),MATCH($B1226&amp;$C1226,'Smelter Look-up'!$J:$J,0)))</f>
        <v>#N/A</v>
      </c>
      <c r="X1226" s="227">
        <f t="shared" ca="1" si="174"/>
        <v>0</v>
      </c>
      <c r="AB1226" s="228" t="str">
        <f t="shared" si="175"/>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3"/>
        <v/>
      </c>
      <c r="T1227" s="181" t="str">
        <f ca="1">IF(B1227="","",IF(ISERROR(MATCH($J1227,SorP!$B$1:$B$6226,0)),"",INDIRECT("'SorP'!$A$"&amp;MATCH($S1227&amp;$J1227,SorP!C:C,0))))</f>
        <v/>
      </c>
      <c r="U1227" s="201"/>
      <c r="V1227" s="226" t="e">
        <f>IF(C1227="",NA(),IF(OR(C1227="Smelter not listed",C1227="Smelter not yet identified"),MATCH($B1227&amp;$D1227,'Smelter Look-up'!$J:$J,0),MATCH($B1227&amp;$C1227,'Smelter Look-up'!$J:$J,0)))</f>
        <v>#N/A</v>
      </c>
      <c r="X1227" s="227">
        <f t="shared" ca="1" si="174"/>
        <v>0</v>
      </c>
      <c r="AB1227" s="228" t="str">
        <f t="shared" si="175"/>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3"/>
        <v/>
      </c>
      <c r="T1228" s="181" t="str">
        <f ca="1">IF(B1228="","",IF(ISERROR(MATCH($J1228,SorP!$B$1:$B$6226,0)),"",INDIRECT("'SorP'!$A$"&amp;MATCH($S1228&amp;$J1228,SorP!C:C,0))))</f>
        <v/>
      </c>
      <c r="U1228" s="201"/>
      <c r="V1228" s="226" t="e">
        <f>IF(C1228="",NA(),IF(OR(C1228="Smelter not listed",C1228="Smelter not yet identified"),MATCH($B1228&amp;$D1228,'Smelter Look-up'!$J:$J,0),MATCH($B1228&amp;$C1228,'Smelter Look-up'!$J:$J,0)))</f>
        <v>#N/A</v>
      </c>
      <c r="X1228" s="227">
        <f t="shared" ca="1" si="174"/>
        <v>0</v>
      </c>
      <c r="AB1228" s="228" t="str">
        <f t="shared" si="175"/>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3"/>
        <v/>
      </c>
      <c r="T1229" s="181" t="str">
        <f ca="1">IF(B1229="","",IF(ISERROR(MATCH($J1229,SorP!$B$1:$B$6226,0)),"",INDIRECT("'SorP'!$A$"&amp;MATCH($S1229&amp;$J1229,SorP!C:C,0))))</f>
        <v/>
      </c>
      <c r="U1229" s="201"/>
      <c r="V1229" s="226" t="e">
        <f>IF(C1229="",NA(),IF(OR(C1229="Smelter not listed",C1229="Smelter not yet identified"),MATCH($B1229&amp;$D1229,'Smelter Look-up'!$J:$J,0),MATCH($B1229&amp;$C1229,'Smelter Look-up'!$J:$J,0)))</f>
        <v>#N/A</v>
      </c>
      <c r="X1229" s="227">
        <f t="shared" ca="1" si="174"/>
        <v>0</v>
      </c>
      <c r="AB1229" s="228" t="str">
        <f t="shared" si="175"/>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3"/>
        <v/>
      </c>
      <c r="T1230" s="181" t="str">
        <f ca="1">IF(B1230="","",IF(ISERROR(MATCH($J1230,SorP!$B$1:$B$6226,0)),"",INDIRECT("'SorP'!$A$"&amp;MATCH($S1230&amp;$J1230,SorP!C:C,0))))</f>
        <v/>
      </c>
      <c r="U1230" s="201"/>
      <c r="V1230" s="226" t="e">
        <f>IF(C1230="",NA(),IF(OR(C1230="Smelter not listed",C1230="Smelter not yet identified"),MATCH($B1230&amp;$D1230,'Smelter Look-up'!$J:$J,0),MATCH($B1230&amp;$C1230,'Smelter Look-up'!$J:$J,0)))</f>
        <v>#N/A</v>
      </c>
      <c r="X1230" s="227">
        <f t="shared" ca="1" si="174"/>
        <v>0</v>
      </c>
      <c r="AB1230" s="228" t="str">
        <f t="shared" si="175"/>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3"/>
        <v/>
      </c>
      <c r="T1231" s="181" t="str">
        <f ca="1">IF(B1231="","",IF(ISERROR(MATCH($J1231,SorP!$B$1:$B$6226,0)),"",INDIRECT("'SorP'!$A$"&amp;MATCH($S1231&amp;$J1231,SorP!C:C,0))))</f>
        <v/>
      </c>
      <c r="U1231" s="201"/>
      <c r="V1231" s="226" t="e">
        <f>IF(C1231="",NA(),IF(OR(C1231="Smelter not listed",C1231="Smelter not yet identified"),MATCH($B1231&amp;$D1231,'Smelter Look-up'!$J:$J,0),MATCH($B1231&amp;$C1231,'Smelter Look-up'!$J:$J,0)))</f>
        <v>#N/A</v>
      </c>
      <c r="X1231" s="227">
        <f t="shared" ca="1" si="174"/>
        <v>0</v>
      </c>
      <c r="AB1231" s="228" t="str">
        <f t="shared" si="175"/>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3"/>
        <v/>
      </c>
      <c r="T1232" s="181" t="str">
        <f ca="1">IF(B1232="","",IF(ISERROR(MATCH($J1232,SorP!$B$1:$B$6226,0)),"",INDIRECT("'SorP'!$A$"&amp;MATCH($S1232&amp;$J1232,SorP!C:C,0))))</f>
        <v/>
      </c>
      <c r="U1232" s="201"/>
      <c r="V1232" s="226" t="e">
        <f>IF(C1232="",NA(),IF(OR(C1232="Smelter not listed",C1232="Smelter not yet identified"),MATCH($B1232&amp;$D1232,'Smelter Look-up'!$J:$J,0),MATCH($B1232&amp;$C1232,'Smelter Look-up'!$J:$J,0)))</f>
        <v>#N/A</v>
      </c>
      <c r="X1232" s="227">
        <f t="shared" ca="1" si="174"/>
        <v>0</v>
      </c>
      <c r="AB1232" s="228" t="str">
        <f t="shared" si="175"/>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3"/>
        <v/>
      </c>
      <c r="T1233" s="181" t="str">
        <f ca="1">IF(B1233="","",IF(ISERROR(MATCH($J1233,SorP!$B$1:$B$6226,0)),"",INDIRECT("'SorP'!$A$"&amp;MATCH($S1233&amp;$J1233,SorP!C:C,0))))</f>
        <v/>
      </c>
      <c r="U1233" s="201"/>
      <c r="V1233" s="226" t="e">
        <f>IF(C1233="",NA(),IF(OR(C1233="Smelter not listed",C1233="Smelter not yet identified"),MATCH($B1233&amp;$D1233,'Smelter Look-up'!$J:$J,0),MATCH($B1233&amp;$C1233,'Smelter Look-up'!$J:$J,0)))</f>
        <v>#N/A</v>
      </c>
      <c r="X1233" s="227">
        <f t="shared" ca="1" si="174"/>
        <v>0</v>
      </c>
      <c r="AB1233" s="228" t="str">
        <f t="shared" si="175"/>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3"/>
        <v/>
      </c>
      <c r="T1234" s="181" t="str">
        <f ca="1">IF(B1234="","",IF(ISERROR(MATCH($J1234,SorP!$B$1:$B$6226,0)),"",INDIRECT("'SorP'!$A$"&amp;MATCH($S1234&amp;$J1234,SorP!C:C,0))))</f>
        <v/>
      </c>
      <c r="U1234" s="201"/>
      <c r="V1234" s="226" t="e">
        <f>IF(C1234="",NA(),IF(OR(C1234="Smelter not listed",C1234="Smelter not yet identified"),MATCH($B1234&amp;$D1234,'Smelter Look-up'!$J:$J,0),MATCH($B1234&amp;$C1234,'Smelter Look-up'!$J:$J,0)))</f>
        <v>#N/A</v>
      </c>
      <c r="X1234" s="227">
        <f t="shared" ca="1" si="174"/>
        <v>0</v>
      </c>
      <c r="AB1234" s="228" t="str">
        <f t="shared" si="175"/>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3"/>
        <v/>
      </c>
      <c r="T1235" s="181" t="str">
        <f ca="1">IF(B1235="","",IF(ISERROR(MATCH($J1235,SorP!$B$1:$B$6226,0)),"",INDIRECT("'SorP'!$A$"&amp;MATCH($S1235&amp;$J1235,SorP!C:C,0))))</f>
        <v/>
      </c>
      <c r="U1235" s="201"/>
      <c r="V1235" s="226" t="e">
        <f>IF(C1235="",NA(),IF(OR(C1235="Smelter not listed",C1235="Smelter not yet identified"),MATCH($B1235&amp;$D1235,'Smelter Look-up'!$J:$J,0),MATCH($B1235&amp;$C1235,'Smelter Look-up'!$J:$J,0)))</f>
        <v>#N/A</v>
      </c>
      <c r="X1235" s="227">
        <f t="shared" ca="1" si="174"/>
        <v>0</v>
      </c>
      <c r="AB1235" s="228" t="str">
        <f t="shared" si="175"/>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3"/>
        <v/>
      </c>
      <c r="T1236" s="181" t="str">
        <f ca="1">IF(B1236="","",IF(ISERROR(MATCH($J1236,SorP!$B$1:$B$6226,0)),"",INDIRECT("'SorP'!$A$"&amp;MATCH($S1236&amp;$J1236,SorP!C:C,0))))</f>
        <v/>
      </c>
      <c r="U1236" s="201"/>
      <c r="V1236" s="226" t="e">
        <f>IF(C1236="",NA(),IF(OR(C1236="Smelter not listed",C1236="Smelter not yet identified"),MATCH($B1236&amp;$D1236,'Smelter Look-up'!$J:$J,0),MATCH($B1236&amp;$C1236,'Smelter Look-up'!$J:$J,0)))</f>
        <v>#N/A</v>
      </c>
      <c r="X1236" s="227">
        <f t="shared" ca="1" si="174"/>
        <v>0</v>
      </c>
      <c r="AB1236" s="228" t="str">
        <f t="shared" si="175"/>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3"/>
        <v/>
      </c>
      <c r="T1237" s="181" t="str">
        <f ca="1">IF(B1237="","",IF(ISERROR(MATCH($J1237,SorP!$B$1:$B$6226,0)),"",INDIRECT("'SorP'!$A$"&amp;MATCH($S1237&amp;$J1237,SorP!C:C,0))))</f>
        <v/>
      </c>
      <c r="U1237" s="201"/>
      <c r="V1237" s="226" t="e">
        <f>IF(C1237="",NA(),IF(OR(C1237="Smelter not listed",C1237="Smelter not yet identified"),MATCH($B1237&amp;$D1237,'Smelter Look-up'!$J:$J,0),MATCH($B1237&amp;$C1237,'Smelter Look-up'!$J:$J,0)))</f>
        <v>#N/A</v>
      </c>
      <c r="X1237" s="227">
        <f t="shared" ca="1" si="174"/>
        <v>0</v>
      </c>
      <c r="AB1237" s="228" t="str">
        <f t="shared" si="175"/>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3"/>
        <v/>
      </c>
      <c r="T1238" s="181" t="str">
        <f ca="1">IF(B1238="","",IF(ISERROR(MATCH($J1238,SorP!$B$1:$B$6226,0)),"",INDIRECT("'SorP'!$A$"&amp;MATCH($S1238&amp;$J1238,SorP!C:C,0))))</f>
        <v/>
      </c>
      <c r="U1238" s="201"/>
      <c r="V1238" s="226" t="e">
        <f>IF(C1238="",NA(),IF(OR(C1238="Smelter not listed",C1238="Smelter not yet identified"),MATCH($B1238&amp;$D1238,'Smelter Look-up'!$J:$J,0),MATCH($B1238&amp;$C1238,'Smelter Look-up'!$J:$J,0)))</f>
        <v>#N/A</v>
      </c>
      <c r="X1238" s="227">
        <f t="shared" ca="1" si="174"/>
        <v>0</v>
      </c>
      <c r="AB1238" s="228" t="str">
        <f t="shared" si="175"/>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3"/>
        <v/>
      </c>
      <c r="T1239" s="181" t="str">
        <f ca="1">IF(B1239="","",IF(ISERROR(MATCH($J1239,SorP!$B$1:$B$6226,0)),"",INDIRECT("'SorP'!$A$"&amp;MATCH($S1239&amp;$J1239,SorP!C:C,0))))</f>
        <v/>
      </c>
      <c r="U1239" s="201"/>
      <c r="V1239" s="226" t="e">
        <f>IF(C1239="",NA(),IF(OR(C1239="Smelter not listed",C1239="Smelter not yet identified"),MATCH($B1239&amp;$D1239,'Smelter Look-up'!$J:$J,0),MATCH($B1239&amp;$C1239,'Smelter Look-up'!$J:$J,0)))</f>
        <v>#N/A</v>
      </c>
      <c r="X1239" s="227">
        <f t="shared" ca="1" si="174"/>
        <v>0</v>
      </c>
      <c r="AB1239" s="228" t="str">
        <f t="shared" si="175"/>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3"/>
        <v/>
      </c>
      <c r="T1240" s="181" t="str">
        <f ca="1">IF(B1240="","",IF(ISERROR(MATCH($J1240,SorP!$B$1:$B$6226,0)),"",INDIRECT("'SorP'!$A$"&amp;MATCH($S1240&amp;$J1240,SorP!C:C,0))))</f>
        <v/>
      </c>
      <c r="U1240" s="201"/>
      <c r="V1240" s="226" t="e">
        <f>IF(C1240="",NA(),IF(OR(C1240="Smelter not listed",C1240="Smelter not yet identified"),MATCH($B1240&amp;$D1240,'Smelter Look-up'!$J:$J,0),MATCH($B1240&amp;$C1240,'Smelter Look-up'!$J:$J,0)))</f>
        <v>#N/A</v>
      </c>
      <c r="X1240" s="227">
        <f t="shared" ca="1" si="174"/>
        <v>0</v>
      </c>
      <c r="AB1240" s="228" t="str">
        <f t="shared" si="175"/>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3"/>
        <v/>
      </c>
      <c r="T1241" s="181" t="str">
        <f ca="1">IF(B1241="","",IF(ISERROR(MATCH($J1241,SorP!$B$1:$B$6226,0)),"",INDIRECT("'SorP'!$A$"&amp;MATCH($S1241&amp;$J1241,SorP!C:C,0))))</f>
        <v/>
      </c>
      <c r="U1241" s="201"/>
      <c r="V1241" s="226" t="e">
        <f>IF(C1241="",NA(),IF(OR(C1241="Smelter not listed",C1241="Smelter not yet identified"),MATCH($B1241&amp;$D1241,'Smelter Look-up'!$J:$J,0),MATCH($B1241&amp;$C1241,'Smelter Look-up'!$J:$J,0)))</f>
        <v>#N/A</v>
      </c>
      <c r="X1241" s="227">
        <f t="shared" ca="1" si="174"/>
        <v>0</v>
      </c>
      <c r="AB1241" s="228" t="str">
        <f t="shared" si="175"/>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3"/>
        <v/>
      </c>
      <c r="T1242" s="181" t="str">
        <f ca="1">IF(B1242="","",IF(ISERROR(MATCH($J1242,SorP!$B$1:$B$6226,0)),"",INDIRECT("'SorP'!$A$"&amp;MATCH($S1242&amp;$J1242,SorP!C:C,0))))</f>
        <v/>
      </c>
      <c r="U1242" s="201"/>
      <c r="V1242" s="226" t="e">
        <f>IF(C1242="",NA(),IF(OR(C1242="Smelter not listed",C1242="Smelter not yet identified"),MATCH($B1242&amp;$D1242,'Smelter Look-up'!$J:$J,0),MATCH($B1242&amp;$C1242,'Smelter Look-up'!$J:$J,0)))</f>
        <v>#N/A</v>
      </c>
      <c r="X1242" s="227">
        <f t="shared" ca="1" si="174"/>
        <v>0</v>
      </c>
      <c r="AB1242" s="228" t="str">
        <f t="shared" si="175"/>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3"/>
        <v/>
      </c>
      <c r="T1243" s="181" t="str">
        <f ca="1">IF(B1243="","",IF(ISERROR(MATCH($J1243,SorP!$B$1:$B$6226,0)),"",INDIRECT("'SorP'!$A$"&amp;MATCH($S1243&amp;$J1243,SorP!C:C,0))))</f>
        <v/>
      </c>
      <c r="U1243" s="201"/>
      <c r="V1243" s="226" t="e">
        <f>IF(C1243="",NA(),IF(OR(C1243="Smelter not listed",C1243="Smelter not yet identified"),MATCH($B1243&amp;$D1243,'Smelter Look-up'!$J:$J,0),MATCH($B1243&amp;$C1243,'Smelter Look-up'!$J:$J,0)))</f>
        <v>#N/A</v>
      </c>
      <c r="X1243" s="227">
        <f t="shared" ca="1" si="174"/>
        <v>0</v>
      </c>
      <c r="AB1243" s="228" t="str">
        <f t="shared" si="175"/>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6">IF(B1244="","",IF(ISERROR(MATCH($E1244,CL,0)),"Unknown",INDIRECT("'C'!$A$"&amp;MATCH($E1244,CL,0)+1)))</f>
        <v/>
      </c>
      <c r="T1244" s="181" t="str">
        <f ca="1">IF(B1244="","",IF(ISERROR(MATCH($J1244,SorP!$B$1:$B$6226,0)),"",INDIRECT("'SorP'!$A$"&amp;MATCH($S1244&amp;$J1244,SorP!C:C,0))))</f>
        <v/>
      </c>
      <c r="U1244" s="201"/>
      <c r="V1244" s="226" t="e">
        <f>IF(C1244="",NA(),IF(OR(C1244="Smelter not listed",C1244="Smelter not yet identified"),MATCH($B1244&amp;$D1244,'Smelter Look-up'!$J:$J,0),MATCH($B1244&amp;$C1244,'Smelter Look-up'!$J:$J,0)))</f>
        <v>#N/A</v>
      </c>
      <c r="X1244" s="227">
        <f t="shared" ref="X1244:X1274" ca="1" si="177">IF(AND(C1244="Smelter not listed",OR(LEN(D1244)=0,LEN(E1244)=0)),1,0)</f>
        <v>0</v>
      </c>
      <c r="AB1244" s="228" t="str">
        <f t="shared" ref="AB1244:AB1274" si="178">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6"/>
        <v/>
      </c>
      <c r="T1245" s="181" t="str">
        <f ca="1">IF(B1245="","",IF(ISERROR(MATCH($J1245,SorP!$B$1:$B$6226,0)),"",INDIRECT("'SorP'!$A$"&amp;MATCH($S1245&amp;$J1245,SorP!C:C,0))))</f>
        <v/>
      </c>
      <c r="U1245" s="201"/>
      <c r="V1245" s="226" t="e">
        <f>IF(C1245="",NA(),IF(OR(C1245="Smelter not listed",C1245="Smelter not yet identified"),MATCH($B1245&amp;$D1245,'Smelter Look-up'!$J:$J,0),MATCH($B1245&amp;$C1245,'Smelter Look-up'!$J:$J,0)))</f>
        <v>#N/A</v>
      </c>
      <c r="X1245" s="227">
        <f t="shared" ca="1" si="177"/>
        <v>0</v>
      </c>
      <c r="AB1245" s="228" t="str">
        <f t="shared" si="178"/>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6"/>
        <v/>
      </c>
      <c r="T1246" s="181" t="str">
        <f ca="1">IF(B1246="","",IF(ISERROR(MATCH($J1246,SorP!$B$1:$B$6226,0)),"",INDIRECT("'SorP'!$A$"&amp;MATCH($S1246&amp;$J1246,SorP!C:C,0))))</f>
        <v/>
      </c>
      <c r="U1246" s="201"/>
      <c r="V1246" s="226" t="e">
        <f>IF(C1246="",NA(),IF(OR(C1246="Smelter not listed",C1246="Smelter not yet identified"),MATCH($B1246&amp;$D1246,'Smelter Look-up'!$J:$J,0),MATCH($B1246&amp;$C1246,'Smelter Look-up'!$J:$J,0)))</f>
        <v>#N/A</v>
      </c>
      <c r="X1246" s="227">
        <f t="shared" ca="1" si="177"/>
        <v>0</v>
      </c>
      <c r="AB1246" s="228" t="str">
        <f t="shared" si="178"/>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6"/>
        <v/>
      </c>
      <c r="T1247" s="181" t="str">
        <f ca="1">IF(B1247="","",IF(ISERROR(MATCH($J1247,SorP!$B$1:$B$6226,0)),"",INDIRECT("'SorP'!$A$"&amp;MATCH($S1247&amp;$J1247,SorP!C:C,0))))</f>
        <v/>
      </c>
      <c r="U1247" s="201"/>
      <c r="V1247" s="226" t="e">
        <f>IF(C1247="",NA(),IF(OR(C1247="Smelter not listed",C1247="Smelter not yet identified"),MATCH($B1247&amp;$D1247,'Smelter Look-up'!$J:$J,0),MATCH($B1247&amp;$C1247,'Smelter Look-up'!$J:$J,0)))</f>
        <v>#N/A</v>
      </c>
      <c r="X1247" s="227">
        <f t="shared" ca="1" si="177"/>
        <v>0</v>
      </c>
      <c r="AB1247" s="228" t="str">
        <f t="shared" si="178"/>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6"/>
        <v/>
      </c>
      <c r="T1248" s="181" t="str">
        <f ca="1">IF(B1248="","",IF(ISERROR(MATCH($J1248,SorP!$B$1:$B$6226,0)),"",INDIRECT("'SorP'!$A$"&amp;MATCH($S1248&amp;$J1248,SorP!C:C,0))))</f>
        <v/>
      </c>
      <c r="U1248" s="201"/>
      <c r="V1248" s="226" t="e">
        <f>IF(C1248="",NA(),IF(OR(C1248="Smelter not listed",C1248="Smelter not yet identified"),MATCH($B1248&amp;$D1248,'Smelter Look-up'!$J:$J,0),MATCH($B1248&amp;$C1248,'Smelter Look-up'!$J:$J,0)))</f>
        <v>#N/A</v>
      </c>
      <c r="X1248" s="227">
        <f t="shared" ca="1" si="177"/>
        <v>0</v>
      </c>
      <c r="AB1248" s="228" t="str">
        <f t="shared" si="178"/>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6"/>
        <v/>
      </c>
      <c r="T1249" s="181" t="str">
        <f ca="1">IF(B1249="","",IF(ISERROR(MATCH($J1249,SorP!$B$1:$B$6226,0)),"",INDIRECT("'SorP'!$A$"&amp;MATCH($S1249&amp;$J1249,SorP!C:C,0))))</f>
        <v/>
      </c>
      <c r="U1249" s="201"/>
      <c r="V1249" s="226" t="e">
        <f>IF(C1249="",NA(),IF(OR(C1249="Smelter not listed",C1249="Smelter not yet identified"),MATCH($B1249&amp;$D1249,'Smelter Look-up'!$J:$J,0),MATCH($B1249&amp;$C1249,'Smelter Look-up'!$J:$J,0)))</f>
        <v>#N/A</v>
      </c>
      <c r="X1249" s="227">
        <f t="shared" ca="1" si="177"/>
        <v>0</v>
      </c>
      <c r="AB1249" s="228" t="str">
        <f t="shared" si="178"/>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6"/>
        <v/>
      </c>
      <c r="T1250" s="181" t="str">
        <f ca="1">IF(B1250="","",IF(ISERROR(MATCH($J1250,SorP!$B$1:$B$6226,0)),"",INDIRECT("'SorP'!$A$"&amp;MATCH($S1250&amp;$J1250,SorP!C:C,0))))</f>
        <v/>
      </c>
      <c r="U1250" s="201"/>
      <c r="V1250" s="226" t="e">
        <f>IF(C1250="",NA(),IF(OR(C1250="Smelter not listed",C1250="Smelter not yet identified"),MATCH($B1250&amp;$D1250,'Smelter Look-up'!$J:$J,0),MATCH($B1250&amp;$C1250,'Smelter Look-up'!$J:$J,0)))</f>
        <v>#N/A</v>
      </c>
      <c r="X1250" s="227">
        <f t="shared" ca="1" si="177"/>
        <v>0</v>
      </c>
      <c r="AB1250" s="228" t="str">
        <f t="shared" si="178"/>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6"/>
        <v/>
      </c>
      <c r="T1251" s="181" t="str">
        <f ca="1">IF(B1251="","",IF(ISERROR(MATCH($J1251,SorP!$B$1:$B$6226,0)),"",INDIRECT("'SorP'!$A$"&amp;MATCH($S1251&amp;$J1251,SorP!C:C,0))))</f>
        <v/>
      </c>
      <c r="U1251" s="201"/>
      <c r="V1251" s="226" t="e">
        <f>IF(C1251="",NA(),IF(OR(C1251="Smelter not listed",C1251="Smelter not yet identified"),MATCH($B1251&amp;$D1251,'Smelter Look-up'!$J:$J,0),MATCH($B1251&amp;$C1251,'Smelter Look-up'!$J:$J,0)))</f>
        <v>#N/A</v>
      </c>
      <c r="X1251" s="227">
        <f t="shared" ca="1" si="177"/>
        <v>0</v>
      </c>
      <c r="AB1251" s="228" t="str">
        <f t="shared" si="178"/>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6"/>
        <v/>
      </c>
      <c r="T1252" s="181" t="str">
        <f ca="1">IF(B1252="","",IF(ISERROR(MATCH($J1252,SorP!$B$1:$B$6226,0)),"",INDIRECT("'SorP'!$A$"&amp;MATCH($S1252&amp;$J1252,SorP!C:C,0))))</f>
        <v/>
      </c>
      <c r="U1252" s="201"/>
      <c r="V1252" s="226" t="e">
        <f>IF(C1252="",NA(),IF(OR(C1252="Smelter not listed",C1252="Smelter not yet identified"),MATCH($B1252&amp;$D1252,'Smelter Look-up'!$J:$J,0),MATCH($B1252&amp;$C1252,'Smelter Look-up'!$J:$J,0)))</f>
        <v>#N/A</v>
      </c>
      <c r="X1252" s="227">
        <f t="shared" ca="1" si="177"/>
        <v>0</v>
      </c>
      <c r="AB1252" s="228" t="str">
        <f t="shared" si="178"/>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6"/>
        <v/>
      </c>
      <c r="T1253" s="181" t="str">
        <f ca="1">IF(B1253="","",IF(ISERROR(MATCH($J1253,SorP!$B$1:$B$6226,0)),"",INDIRECT("'SorP'!$A$"&amp;MATCH($S1253&amp;$J1253,SorP!C:C,0))))</f>
        <v/>
      </c>
      <c r="U1253" s="201"/>
      <c r="V1253" s="226" t="e">
        <f>IF(C1253="",NA(),IF(OR(C1253="Smelter not listed",C1253="Smelter not yet identified"),MATCH($B1253&amp;$D1253,'Smelter Look-up'!$J:$J,0),MATCH($B1253&amp;$C1253,'Smelter Look-up'!$J:$J,0)))</f>
        <v>#N/A</v>
      </c>
      <c r="X1253" s="227">
        <f t="shared" ca="1" si="177"/>
        <v>0</v>
      </c>
      <c r="AB1253" s="228" t="str">
        <f t="shared" si="178"/>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6"/>
        <v/>
      </c>
      <c r="T1254" s="181" t="str">
        <f ca="1">IF(B1254="","",IF(ISERROR(MATCH($J1254,SorP!$B$1:$B$6226,0)),"",INDIRECT("'SorP'!$A$"&amp;MATCH($S1254&amp;$J1254,SorP!C:C,0))))</f>
        <v/>
      </c>
      <c r="U1254" s="201"/>
      <c r="V1254" s="226" t="e">
        <f>IF(C1254="",NA(),IF(OR(C1254="Smelter not listed",C1254="Smelter not yet identified"),MATCH($B1254&amp;$D1254,'Smelter Look-up'!$J:$J,0),MATCH($B1254&amp;$C1254,'Smelter Look-up'!$J:$J,0)))</f>
        <v>#N/A</v>
      </c>
      <c r="X1254" s="227">
        <f t="shared" ca="1" si="177"/>
        <v>0</v>
      </c>
      <c r="AB1254" s="228" t="str">
        <f t="shared" si="178"/>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6"/>
        <v/>
      </c>
      <c r="T1255" s="181" t="str">
        <f ca="1">IF(B1255="","",IF(ISERROR(MATCH($J1255,SorP!$B$1:$B$6226,0)),"",INDIRECT("'SorP'!$A$"&amp;MATCH($S1255&amp;$J1255,SorP!C:C,0))))</f>
        <v/>
      </c>
      <c r="U1255" s="201"/>
      <c r="V1255" s="226" t="e">
        <f>IF(C1255="",NA(),IF(OR(C1255="Smelter not listed",C1255="Smelter not yet identified"),MATCH($B1255&amp;$D1255,'Smelter Look-up'!$J:$J,0),MATCH($B1255&amp;$C1255,'Smelter Look-up'!$J:$J,0)))</f>
        <v>#N/A</v>
      </c>
      <c r="X1255" s="227">
        <f t="shared" ca="1" si="177"/>
        <v>0</v>
      </c>
      <c r="AB1255" s="228" t="str">
        <f t="shared" si="178"/>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6"/>
        <v/>
      </c>
      <c r="T1256" s="181" t="str">
        <f ca="1">IF(B1256="","",IF(ISERROR(MATCH($J1256,SorP!$B$1:$B$6226,0)),"",INDIRECT("'SorP'!$A$"&amp;MATCH($S1256&amp;$J1256,SorP!C:C,0))))</f>
        <v/>
      </c>
      <c r="U1256" s="201"/>
      <c r="V1256" s="226" t="e">
        <f>IF(C1256="",NA(),IF(OR(C1256="Smelter not listed",C1256="Smelter not yet identified"),MATCH($B1256&amp;$D1256,'Smelter Look-up'!$J:$J,0),MATCH($B1256&amp;$C1256,'Smelter Look-up'!$J:$J,0)))</f>
        <v>#N/A</v>
      </c>
      <c r="X1256" s="227">
        <f t="shared" ca="1" si="177"/>
        <v>0</v>
      </c>
      <c r="AB1256" s="228" t="str">
        <f t="shared" si="178"/>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6"/>
        <v/>
      </c>
      <c r="T1257" s="181" t="str">
        <f ca="1">IF(B1257="","",IF(ISERROR(MATCH($J1257,SorP!$B$1:$B$6226,0)),"",INDIRECT("'SorP'!$A$"&amp;MATCH($S1257&amp;$J1257,SorP!C:C,0))))</f>
        <v/>
      </c>
      <c r="U1257" s="201"/>
      <c r="V1257" s="226" t="e">
        <f>IF(C1257="",NA(),IF(OR(C1257="Smelter not listed",C1257="Smelter not yet identified"),MATCH($B1257&amp;$D1257,'Smelter Look-up'!$J:$J,0),MATCH($B1257&amp;$C1257,'Smelter Look-up'!$J:$J,0)))</f>
        <v>#N/A</v>
      </c>
      <c r="X1257" s="227">
        <f t="shared" ca="1" si="177"/>
        <v>0</v>
      </c>
      <c r="AB1257" s="228" t="str">
        <f t="shared" si="178"/>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6"/>
        <v/>
      </c>
      <c r="T1258" s="181" t="str">
        <f ca="1">IF(B1258="","",IF(ISERROR(MATCH($J1258,SorP!$B$1:$B$6226,0)),"",INDIRECT("'SorP'!$A$"&amp;MATCH($S1258&amp;$J1258,SorP!C:C,0))))</f>
        <v/>
      </c>
      <c r="U1258" s="201"/>
      <c r="V1258" s="226" t="e">
        <f>IF(C1258="",NA(),IF(OR(C1258="Smelter not listed",C1258="Smelter not yet identified"),MATCH($B1258&amp;$D1258,'Smelter Look-up'!$J:$J,0),MATCH($B1258&amp;$C1258,'Smelter Look-up'!$J:$J,0)))</f>
        <v>#N/A</v>
      </c>
      <c r="X1258" s="227">
        <f t="shared" ca="1" si="177"/>
        <v>0</v>
      </c>
      <c r="AB1258" s="228" t="str">
        <f t="shared" si="178"/>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6"/>
        <v/>
      </c>
      <c r="T1259" s="181" t="str">
        <f ca="1">IF(B1259="","",IF(ISERROR(MATCH($J1259,SorP!$B$1:$B$6226,0)),"",INDIRECT("'SorP'!$A$"&amp;MATCH($S1259&amp;$J1259,SorP!C:C,0))))</f>
        <v/>
      </c>
      <c r="U1259" s="201"/>
      <c r="V1259" s="226" t="e">
        <f>IF(C1259="",NA(),IF(OR(C1259="Smelter not listed",C1259="Smelter not yet identified"),MATCH($B1259&amp;$D1259,'Smelter Look-up'!$J:$J,0),MATCH($B1259&amp;$C1259,'Smelter Look-up'!$J:$J,0)))</f>
        <v>#N/A</v>
      </c>
      <c r="X1259" s="227">
        <f t="shared" ca="1" si="177"/>
        <v>0</v>
      </c>
      <c r="AB1259" s="228" t="str">
        <f t="shared" si="178"/>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6"/>
        <v/>
      </c>
      <c r="T1260" s="181" t="str">
        <f ca="1">IF(B1260="","",IF(ISERROR(MATCH($J1260,SorP!$B$1:$B$6226,0)),"",INDIRECT("'SorP'!$A$"&amp;MATCH($S1260&amp;$J1260,SorP!C:C,0))))</f>
        <v/>
      </c>
      <c r="U1260" s="201"/>
      <c r="V1260" s="226" t="e">
        <f>IF(C1260="",NA(),IF(OR(C1260="Smelter not listed",C1260="Smelter not yet identified"),MATCH($B1260&amp;$D1260,'Smelter Look-up'!$J:$J,0),MATCH($B1260&amp;$C1260,'Smelter Look-up'!$J:$J,0)))</f>
        <v>#N/A</v>
      </c>
      <c r="X1260" s="227">
        <f t="shared" ca="1" si="177"/>
        <v>0</v>
      </c>
      <c r="AB1260" s="228" t="str">
        <f t="shared" si="178"/>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6"/>
        <v/>
      </c>
      <c r="T1261" s="181" t="str">
        <f ca="1">IF(B1261="","",IF(ISERROR(MATCH($J1261,SorP!$B$1:$B$6226,0)),"",INDIRECT("'SorP'!$A$"&amp;MATCH($S1261&amp;$J1261,SorP!C:C,0))))</f>
        <v/>
      </c>
      <c r="U1261" s="201"/>
      <c r="V1261" s="226" t="e">
        <f>IF(C1261="",NA(),IF(OR(C1261="Smelter not listed",C1261="Smelter not yet identified"),MATCH($B1261&amp;$D1261,'Smelter Look-up'!$J:$J,0),MATCH($B1261&amp;$C1261,'Smelter Look-up'!$J:$J,0)))</f>
        <v>#N/A</v>
      </c>
      <c r="X1261" s="227">
        <f t="shared" ca="1" si="177"/>
        <v>0</v>
      </c>
      <c r="AB1261" s="228" t="str">
        <f t="shared" si="178"/>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6"/>
        <v/>
      </c>
      <c r="T1262" s="181" t="str">
        <f ca="1">IF(B1262="","",IF(ISERROR(MATCH($J1262,SorP!$B$1:$B$6226,0)),"",INDIRECT("'SorP'!$A$"&amp;MATCH($S1262&amp;$J1262,SorP!C:C,0))))</f>
        <v/>
      </c>
      <c r="U1262" s="201"/>
      <c r="V1262" s="226" t="e">
        <f>IF(C1262="",NA(),IF(OR(C1262="Smelter not listed",C1262="Smelter not yet identified"),MATCH($B1262&amp;$D1262,'Smelter Look-up'!$J:$J,0),MATCH($B1262&amp;$C1262,'Smelter Look-up'!$J:$J,0)))</f>
        <v>#N/A</v>
      </c>
      <c r="X1262" s="227">
        <f t="shared" ca="1" si="177"/>
        <v>0</v>
      </c>
      <c r="AB1262" s="228" t="str">
        <f t="shared" si="178"/>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6"/>
        <v/>
      </c>
      <c r="T1263" s="181" t="str">
        <f ca="1">IF(B1263="","",IF(ISERROR(MATCH($J1263,SorP!$B$1:$B$6226,0)),"",INDIRECT("'SorP'!$A$"&amp;MATCH($S1263&amp;$J1263,SorP!C:C,0))))</f>
        <v/>
      </c>
      <c r="U1263" s="201"/>
      <c r="V1263" s="226" t="e">
        <f>IF(C1263="",NA(),IF(OR(C1263="Smelter not listed",C1263="Smelter not yet identified"),MATCH($B1263&amp;$D1263,'Smelter Look-up'!$J:$J,0),MATCH($B1263&amp;$C1263,'Smelter Look-up'!$J:$J,0)))</f>
        <v>#N/A</v>
      </c>
      <c r="X1263" s="227">
        <f t="shared" ca="1" si="177"/>
        <v>0</v>
      </c>
      <c r="AB1263" s="228" t="str">
        <f t="shared" si="178"/>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6"/>
        <v/>
      </c>
      <c r="T1264" s="181" t="str">
        <f ca="1">IF(B1264="","",IF(ISERROR(MATCH($J1264,SorP!$B$1:$B$6226,0)),"",INDIRECT("'SorP'!$A$"&amp;MATCH($S1264&amp;$J1264,SorP!C:C,0))))</f>
        <v/>
      </c>
      <c r="U1264" s="201"/>
      <c r="V1264" s="226" t="e">
        <f>IF(C1264="",NA(),IF(OR(C1264="Smelter not listed",C1264="Smelter not yet identified"),MATCH($B1264&amp;$D1264,'Smelter Look-up'!$J:$J,0),MATCH($B1264&amp;$C1264,'Smelter Look-up'!$J:$J,0)))</f>
        <v>#N/A</v>
      </c>
      <c r="X1264" s="227">
        <f t="shared" ca="1" si="177"/>
        <v>0</v>
      </c>
      <c r="AB1264" s="228" t="str">
        <f t="shared" si="178"/>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6"/>
        <v/>
      </c>
      <c r="T1265" s="181" t="str">
        <f ca="1">IF(B1265="","",IF(ISERROR(MATCH($J1265,SorP!$B$1:$B$6226,0)),"",INDIRECT("'SorP'!$A$"&amp;MATCH($S1265&amp;$J1265,SorP!C:C,0))))</f>
        <v/>
      </c>
      <c r="U1265" s="201"/>
      <c r="V1265" s="226" t="e">
        <f>IF(C1265="",NA(),IF(OR(C1265="Smelter not listed",C1265="Smelter not yet identified"),MATCH($B1265&amp;$D1265,'Smelter Look-up'!$J:$J,0),MATCH($B1265&amp;$C1265,'Smelter Look-up'!$J:$J,0)))</f>
        <v>#N/A</v>
      </c>
      <c r="X1265" s="227">
        <f t="shared" ca="1" si="177"/>
        <v>0</v>
      </c>
      <c r="AB1265" s="228" t="str">
        <f t="shared" si="178"/>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6"/>
        <v/>
      </c>
      <c r="T1266" s="181" t="str">
        <f ca="1">IF(B1266="","",IF(ISERROR(MATCH($J1266,SorP!$B$1:$B$6226,0)),"",INDIRECT("'SorP'!$A$"&amp;MATCH($S1266&amp;$J1266,SorP!C:C,0))))</f>
        <v/>
      </c>
      <c r="U1266" s="201"/>
      <c r="V1266" s="226" t="e">
        <f>IF(C1266="",NA(),IF(OR(C1266="Smelter not listed",C1266="Smelter not yet identified"),MATCH($B1266&amp;$D1266,'Smelter Look-up'!$J:$J,0),MATCH($B1266&amp;$C1266,'Smelter Look-up'!$J:$J,0)))</f>
        <v>#N/A</v>
      </c>
      <c r="X1266" s="227">
        <f t="shared" ca="1" si="177"/>
        <v>0</v>
      </c>
      <c r="AB1266" s="228" t="str">
        <f t="shared" si="178"/>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6"/>
        <v/>
      </c>
      <c r="T1267" s="181" t="str">
        <f ca="1">IF(B1267="","",IF(ISERROR(MATCH($J1267,SorP!$B$1:$B$6226,0)),"",INDIRECT("'SorP'!$A$"&amp;MATCH($S1267&amp;$J1267,SorP!C:C,0))))</f>
        <v/>
      </c>
      <c r="U1267" s="201"/>
      <c r="V1267" s="226" t="e">
        <f>IF(C1267="",NA(),IF(OR(C1267="Smelter not listed",C1267="Smelter not yet identified"),MATCH($B1267&amp;$D1267,'Smelter Look-up'!$J:$J,0),MATCH($B1267&amp;$C1267,'Smelter Look-up'!$J:$J,0)))</f>
        <v>#N/A</v>
      </c>
      <c r="X1267" s="227">
        <f t="shared" ca="1" si="177"/>
        <v>0</v>
      </c>
      <c r="AB1267" s="228" t="str">
        <f t="shared" si="178"/>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6"/>
        <v/>
      </c>
      <c r="T1268" s="181" t="str">
        <f ca="1">IF(B1268="","",IF(ISERROR(MATCH($J1268,SorP!$B$1:$B$6226,0)),"",INDIRECT("'SorP'!$A$"&amp;MATCH($S1268&amp;$J1268,SorP!C:C,0))))</f>
        <v/>
      </c>
      <c r="U1268" s="201"/>
      <c r="V1268" s="226" t="e">
        <f>IF(C1268="",NA(),IF(OR(C1268="Smelter not listed",C1268="Smelter not yet identified"),MATCH($B1268&amp;$D1268,'Smelter Look-up'!$J:$J,0),MATCH($B1268&amp;$C1268,'Smelter Look-up'!$J:$J,0)))</f>
        <v>#N/A</v>
      </c>
      <c r="X1268" s="227">
        <f t="shared" ca="1" si="177"/>
        <v>0</v>
      </c>
      <c r="AB1268" s="228" t="str">
        <f t="shared" si="178"/>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6"/>
        <v/>
      </c>
      <c r="T1269" s="181" t="str">
        <f ca="1">IF(B1269="","",IF(ISERROR(MATCH($J1269,SorP!$B$1:$B$6226,0)),"",INDIRECT("'SorP'!$A$"&amp;MATCH($S1269&amp;$J1269,SorP!C:C,0))))</f>
        <v/>
      </c>
      <c r="U1269" s="201"/>
      <c r="V1269" s="226" t="e">
        <f>IF(C1269="",NA(),IF(OR(C1269="Smelter not listed",C1269="Smelter not yet identified"),MATCH($B1269&amp;$D1269,'Smelter Look-up'!$J:$J,0),MATCH($B1269&amp;$C1269,'Smelter Look-up'!$J:$J,0)))</f>
        <v>#N/A</v>
      </c>
      <c r="X1269" s="227">
        <f t="shared" ca="1" si="177"/>
        <v>0</v>
      </c>
      <c r="AB1269" s="228" t="str">
        <f t="shared" si="178"/>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6"/>
        <v/>
      </c>
      <c r="T1270" s="181" t="str">
        <f ca="1">IF(B1270="","",IF(ISERROR(MATCH($J1270,SorP!$B$1:$B$6226,0)),"",INDIRECT("'SorP'!$A$"&amp;MATCH($S1270&amp;$J1270,SorP!C:C,0))))</f>
        <v/>
      </c>
      <c r="U1270" s="201"/>
      <c r="V1270" s="226" t="e">
        <f>IF(C1270="",NA(),IF(OR(C1270="Smelter not listed",C1270="Smelter not yet identified"),MATCH($B1270&amp;$D1270,'Smelter Look-up'!$J:$J,0),MATCH($B1270&amp;$C1270,'Smelter Look-up'!$J:$J,0)))</f>
        <v>#N/A</v>
      </c>
      <c r="X1270" s="227">
        <f t="shared" ca="1" si="177"/>
        <v>0</v>
      </c>
      <c r="AB1270" s="228" t="str">
        <f t="shared" si="178"/>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6"/>
        <v/>
      </c>
      <c r="T1271" s="181" t="str">
        <f ca="1">IF(B1271="","",IF(ISERROR(MATCH($J1271,SorP!$B$1:$B$6226,0)),"",INDIRECT("'SorP'!$A$"&amp;MATCH($S1271&amp;$J1271,SorP!C:C,0))))</f>
        <v/>
      </c>
      <c r="U1271" s="201"/>
      <c r="V1271" s="226" t="e">
        <f>IF(C1271="",NA(),IF(OR(C1271="Smelter not listed",C1271="Smelter not yet identified"),MATCH($B1271&amp;$D1271,'Smelter Look-up'!$J:$J,0),MATCH($B1271&amp;$C1271,'Smelter Look-up'!$J:$J,0)))</f>
        <v>#N/A</v>
      </c>
      <c r="X1271" s="227">
        <f t="shared" ca="1" si="177"/>
        <v>0</v>
      </c>
      <c r="AB1271" s="228" t="str">
        <f t="shared" si="178"/>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6"/>
        <v/>
      </c>
      <c r="T1272" s="181" t="str">
        <f ca="1">IF(B1272="","",IF(ISERROR(MATCH($J1272,SorP!$B$1:$B$6226,0)),"",INDIRECT("'SorP'!$A$"&amp;MATCH($S1272&amp;$J1272,SorP!C:C,0))))</f>
        <v/>
      </c>
      <c r="U1272" s="201"/>
      <c r="V1272" s="226" t="e">
        <f>IF(C1272="",NA(),IF(OR(C1272="Smelter not listed",C1272="Smelter not yet identified"),MATCH($B1272&amp;$D1272,'Smelter Look-up'!$J:$J,0),MATCH($B1272&amp;$C1272,'Smelter Look-up'!$J:$J,0)))</f>
        <v>#N/A</v>
      </c>
      <c r="X1272" s="227">
        <f t="shared" ca="1" si="177"/>
        <v>0</v>
      </c>
      <c r="AB1272" s="228" t="str">
        <f t="shared" si="178"/>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6"/>
        <v/>
      </c>
      <c r="T1273" s="181" t="str">
        <f ca="1">IF(B1273="","",IF(ISERROR(MATCH($J1273,SorP!$B$1:$B$6226,0)),"",INDIRECT("'SorP'!$A$"&amp;MATCH($S1273&amp;$J1273,SorP!C:C,0))))</f>
        <v/>
      </c>
      <c r="U1273" s="201"/>
      <c r="V1273" s="226" t="e">
        <f>IF(C1273="",NA(),IF(OR(C1273="Smelter not listed",C1273="Smelter not yet identified"),MATCH($B1273&amp;$D1273,'Smelter Look-up'!$J:$J,0),MATCH($B1273&amp;$C1273,'Smelter Look-up'!$J:$J,0)))</f>
        <v>#N/A</v>
      </c>
      <c r="X1273" s="227">
        <f t="shared" ca="1" si="177"/>
        <v>0</v>
      </c>
      <c r="AB1273" s="228" t="str">
        <f t="shared" si="178"/>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6"/>
        <v/>
      </c>
      <c r="T1274" s="181" t="str">
        <f ca="1">IF(B1274="","",IF(ISERROR(MATCH($J1274,SorP!$B$1:$B$6226,0)),"",INDIRECT("'SorP'!$A$"&amp;MATCH($S1274&amp;$J1274,SorP!C:C,0))))</f>
        <v/>
      </c>
      <c r="U1274" s="201"/>
      <c r="V1274" s="226" t="e">
        <f>IF(C1274="",NA(),IF(OR(C1274="Smelter not listed",C1274="Smelter not yet identified"),MATCH($B1274&amp;$D1274,'Smelter Look-up'!$J:$J,0),MATCH($B1274&amp;$C1274,'Smelter Look-up'!$J:$J,0)))</f>
        <v>#N/A</v>
      </c>
      <c r="X1274" s="227">
        <f t="shared" ca="1" si="177"/>
        <v>0</v>
      </c>
      <c r="AB1274" s="228" t="str">
        <f t="shared" si="178"/>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79">IF(B1275="","",IF(ISERROR(MATCH($E1275,CL,0)),"Unknown",INDIRECT("'C'!$A$"&amp;MATCH($E1275,CL,0)+1)))</f>
        <v/>
      </c>
      <c r="T1275" s="181" t="str">
        <f ca="1">IF(B1275="","",IF(ISERROR(MATCH($J1275,SorP!$B$1:$B$6226,0)),"",INDIRECT("'SorP'!$A$"&amp;MATCH($S1275&amp;$J1275,SorP!C:C,0))))</f>
        <v/>
      </c>
      <c r="U1275" s="201"/>
      <c r="V1275" s="226" t="e">
        <f>IF(C1275="",NA(),IF(OR(C1275="Smelter not listed",C1275="Smelter not yet identified"),MATCH($B1275&amp;$D1275,'Smelter Look-up'!$J:$J,0),MATCH($B1275&amp;$C1275,'Smelter Look-up'!$J:$J,0)))</f>
        <v>#N/A</v>
      </c>
      <c r="X1275" s="227">
        <f t="shared" ref="X1275" ca="1" si="180">IF(AND(C1275="Smelter not listed",OR(LEN(D1275)=0,LEN(E1275)=0)),1,0)</f>
        <v>0</v>
      </c>
      <c r="AB1275" s="228" t="str">
        <f t="shared" ref="AB1275" si="181">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2">IF(B1276="","",IF(ISERROR(MATCH($E1276,CL,0)),"Unknown",INDIRECT("'C'!$A$"&amp;MATCH($E1276,CL,0)+1)))</f>
        <v/>
      </c>
      <c r="T1276" s="181" t="str">
        <f ca="1">IF(B1276="","",IF(ISERROR(MATCH($J1276,SorP!$B$1:$B$6226,0)),"",INDIRECT("'SorP'!$A$"&amp;MATCH($S1276&amp;$J1276,SorP!C:C,0))))</f>
        <v/>
      </c>
      <c r="U1276" s="201"/>
      <c r="V1276" s="226" t="e">
        <f>IF(C1276="",NA(),IF(OR(C1276="Smelter not listed",C1276="Smelter not yet identified"),MATCH($B1276&amp;$D1276,'Smelter Look-up'!$J:$J,0),MATCH($B1276&amp;$C1276,'Smelter Look-up'!$J:$J,0)))</f>
        <v>#N/A</v>
      </c>
      <c r="X1276" s="227">
        <f t="shared" ref="X1276:X1307" ca="1" si="183">IF(AND(C1276="Smelter not listed",OR(LEN(D1276)=0,LEN(E1276)=0)),1,0)</f>
        <v>0</v>
      </c>
      <c r="AB1276" s="228" t="str">
        <f t="shared" ref="AB1276:AB1307" si="184">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2"/>
        <v/>
      </c>
      <c r="T1277" s="181" t="str">
        <f ca="1">IF(B1277="","",IF(ISERROR(MATCH($J1277,SorP!$B$1:$B$6226,0)),"",INDIRECT("'SorP'!$A$"&amp;MATCH($S1277&amp;$J1277,SorP!C:C,0))))</f>
        <v/>
      </c>
      <c r="U1277" s="201"/>
      <c r="V1277" s="226" t="e">
        <f>IF(C1277="",NA(),IF(OR(C1277="Smelter not listed",C1277="Smelter not yet identified"),MATCH($B1277&amp;$D1277,'Smelter Look-up'!$J:$J,0),MATCH($B1277&amp;$C1277,'Smelter Look-up'!$J:$J,0)))</f>
        <v>#N/A</v>
      </c>
      <c r="X1277" s="227">
        <f t="shared" ca="1" si="183"/>
        <v>0</v>
      </c>
      <c r="AB1277" s="228" t="str">
        <f t="shared" si="184"/>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2"/>
        <v/>
      </c>
      <c r="T1278" s="181" t="str">
        <f ca="1">IF(B1278="","",IF(ISERROR(MATCH($J1278,SorP!$B$1:$B$6226,0)),"",INDIRECT("'SorP'!$A$"&amp;MATCH($S1278&amp;$J1278,SorP!C:C,0))))</f>
        <v/>
      </c>
      <c r="U1278" s="201"/>
      <c r="V1278" s="226" t="e">
        <f>IF(C1278="",NA(),IF(OR(C1278="Smelter not listed",C1278="Smelter not yet identified"),MATCH($B1278&amp;$D1278,'Smelter Look-up'!$J:$J,0),MATCH($B1278&amp;$C1278,'Smelter Look-up'!$J:$J,0)))</f>
        <v>#N/A</v>
      </c>
      <c r="X1278" s="227">
        <f t="shared" ca="1" si="183"/>
        <v>0</v>
      </c>
      <c r="AB1278" s="228" t="str">
        <f t="shared" si="184"/>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2"/>
        <v/>
      </c>
      <c r="T1279" s="181" t="str">
        <f ca="1">IF(B1279="","",IF(ISERROR(MATCH($J1279,SorP!$B$1:$B$6226,0)),"",INDIRECT("'SorP'!$A$"&amp;MATCH($S1279&amp;$J1279,SorP!C:C,0))))</f>
        <v/>
      </c>
      <c r="U1279" s="201"/>
      <c r="V1279" s="226" t="e">
        <f>IF(C1279="",NA(),IF(OR(C1279="Smelter not listed",C1279="Smelter not yet identified"),MATCH($B1279&amp;$D1279,'Smelter Look-up'!$J:$J,0),MATCH($B1279&amp;$C1279,'Smelter Look-up'!$J:$J,0)))</f>
        <v>#N/A</v>
      </c>
      <c r="X1279" s="227">
        <f t="shared" ca="1" si="183"/>
        <v>0</v>
      </c>
      <c r="AB1279" s="228" t="str">
        <f t="shared" si="184"/>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2"/>
        <v/>
      </c>
      <c r="T1280" s="181" t="str">
        <f ca="1">IF(B1280="","",IF(ISERROR(MATCH($J1280,SorP!$B$1:$B$6226,0)),"",INDIRECT("'SorP'!$A$"&amp;MATCH($S1280&amp;$J1280,SorP!C:C,0))))</f>
        <v/>
      </c>
      <c r="U1280" s="201"/>
      <c r="V1280" s="226" t="e">
        <f>IF(C1280="",NA(),IF(OR(C1280="Smelter not listed",C1280="Smelter not yet identified"),MATCH($B1280&amp;$D1280,'Smelter Look-up'!$J:$J,0),MATCH($B1280&amp;$C1280,'Smelter Look-up'!$J:$J,0)))</f>
        <v>#N/A</v>
      </c>
      <c r="X1280" s="227">
        <f t="shared" ca="1" si="183"/>
        <v>0</v>
      </c>
      <c r="AB1280" s="228" t="str">
        <f t="shared" si="184"/>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2"/>
        <v/>
      </c>
      <c r="T1281" s="181" t="str">
        <f ca="1">IF(B1281="","",IF(ISERROR(MATCH($J1281,SorP!$B$1:$B$6226,0)),"",INDIRECT("'SorP'!$A$"&amp;MATCH($S1281&amp;$J1281,SorP!C:C,0))))</f>
        <v/>
      </c>
      <c r="U1281" s="201"/>
      <c r="V1281" s="226" t="e">
        <f>IF(C1281="",NA(),IF(OR(C1281="Smelter not listed",C1281="Smelter not yet identified"),MATCH($B1281&amp;$D1281,'Smelter Look-up'!$J:$J,0),MATCH($B1281&amp;$C1281,'Smelter Look-up'!$J:$J,0)))</f>
        <v>#N/A</v>
      </c>
      <c r="X1281" s="227">
        <f t="shared" ca="1" si="183"/>
        <v>0</v>
      </c>
      <c r="AB1281" s="228" t="str">
        <f t="shared" si="184"/>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2"/>
        <v/>
      </c>
      <c r="T1282" s="181" t="str">
        <f ca="1">IF(B1282="","",IF(ISERROR(MATCH($J1282,SorP!$B$1:$B$6226,0)),"",INDIRECT("'SorP'!$A$"&amp;MATCH($S1282&amp;$J1282,SorP!C:C,0))))</f>
        <v/>
      </c>
      <c r="U1282" s="201"/>
      <c r="V1282" s="226" t="e">
        <f>IF(C1282="",NA(),IF(OR(C1282="Smelter not listed",C1282="Smelter not yet identified"),MATCH($B1282&amp;$D1282,'Smelter Look-up'!$J:$J,0),MATCH($B1282&amp;$C1282,'Smelter Look-up'!$J:$J,0)))</f>
        <v>#N/A</v>
      </c>
      <c r="X1282" s="227">
        <f t="shared" ca="1" si="183"/>
        <v>0</v>
      </c>
      <c r="AB1282" s="228" t="str">
        <f t="shared" si="184"/>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2"/>
        <v/>
      </c>
      <c r="T1283" s="181" t="str">
        <f ca="1">IF(B1283="","",IF(ISERROR(MATCH($J1283,SorP!$B$1:$B$6226,0)),"",INDIRECT("'SorP'!$A$"&amp;MATCH($S1283&amp;$J1283,SorP!C:C,0))))</f>
        <v/>
      </c>
      <c r="U1283" s="201"/>
      <c r="V1283" s="226" t="e">
        <f>IF(C1283="",NA(),IF(OR(C1283="Smelter not listed",C1283="Smelter not yet identified"),MATCH($B1283&amp;$D1283,'Smelter Look-up'!$J:$J,0),MATCH($B1283&amp;$C1283,'Smelter Look-up'!$J:$J,0)))</f>
        <v>#N/A</v>
      </c>
      <c r="X1283" s="227">
        <f t="shared" ca="1" si="183"/>
        <v>0</v>
      </c>
      <c r="AB1283" s="228" t="str">
        <f t="shared" si="184"/>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2"/>
        <v/>
      </c>
      <c r="T1284" s="181" t="str">
        <f ca="1">IF(B1284="","",IF(ISERROR(MATCH($J1284,SorP!$B$1:$B$6226,0)),"",INDIRECT("'SorP'!$A$"&amp;MATCH($S1284&amp;$J1284,SorP!C:C,0))))</f>
        <v/>
      </c>
      <c r="U1284" s="201"/>
      <c r="V1284" s="226" t="e">
        <f>IF(C1284="",NA(),IF(OR(C1284="Smelter not listed",C1284="Smelter not yet identified"),MATCH($B1284&amp;$D1284,'Smelter Look-up'!$J:$J,0),MATCH($B1284&amp;$C1284,'Smelter Look-up'!$J:$J,0)))</f>
        <v>#N/A</v>
      </c>
      <c r="X1284" s="227">
        <f t="shared" ca="1" si="183"/>
        <v>0</v>
      </c>
      <c r="AB1284" s="228" t="str">
        <f t="shared" si="184"/>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2"/>
        <v/>
      </c>
      <c r="T1285" s="181" t="str">
        <f ca="1">IF(B1285="","",IF(ISERROR(MATCH($J1285,SorP!$B$1:$B$6226,0)),"",INDIRECT("'SorP'!$A$"&amp;MATCH($S1285&amp;$J1285,SorP!C:C,0))))</f>
        <v/>
      </c>
      <c r="U1285" s="201"/>
      <c r="V1285" s="226" t="e">
        <f>IF(C1285="",NA(),IF(OR(C1285="Smelter not listed",C1285="Smelter not yet identified"),MATCH($B1285&amp;$D1285,'Smelter Look-up'!$J:$J,0),MATCH($B1285&amp;$C1285,'Smelter Look-up'!$J:$J,0)))</f>
        <v>#N/A</v>
      </c>
      <c r="X1285" s="227">
        <f t="shared" ca="1" si="183"/>
        <v>0</v>
      </c>
      <c r="AB1285" s="228" t="str">
        <f t="shared" si="184"/>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2"/>
        <v/>
      </c>
      <c r="T1286" s="181" t="str">
        <f ca="1">IF(B1286="","",IF(ISERROR(MATCH($J1286,SorP!$B$1:$B$6226,0)),"",INDIRECT("'SorP'!$A$"&amp;MATCH($S1286&amp;$J1286,SorP!C:C,0))))</f>
        <v/>
      </c>
      <c r="U1286" s="201"/>
      <c r="V1286" s="226" t="e">
        <f>IF(C1286="",NA(),IF(OR(C1286="Smelter not listed",C1286="Smelter not yet identified"),MATCH($B1286&amp;$D1286,'Smelter Look-up'!$J:$J,0),MATCH($B1286&amp;$C1286,'Smelter Look-up'!$J:$J,0)))</f>
        <v>#N/A</v>
      </c>
      <c r="X1286" s="227">
        <f t="shared" ca="1" si="183"/>
        <v>0</v>
      </c>
      <c r="AB1286" s="228" t="str">
        <f t="shared" si="184"/>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2"/>
        <v/>
      </c>
      <c r="T1287" s="181" t="str">
        <f ca="1">IF(B1287="","",IF(ISERROR(MATCH($J1287,SorP!$B$1:$B$6226,0)),"",INDIRECT("'SorP'!$A$"&amp;MATCH($S1287&amp;$J1287,SorP!C:C,0))))</f>
        <v/>
      </c>
      <c r="U1287" s="201"/>
      <c r="V1287" s="226" t="e">
        <f>IF(C1287="",NA(),IF(OR(C1287="Smelter not listed",C1287="Smelter not yet identified"),MATCH($B1287&amp;$D1287,'Smelter Look-up'!$J:$J,0),MATCH($B1287&amp;$C1287,'Smelter Look-up'!$J:$J,0)))</f>
        <v>#N/A</v>
      </c>
      <c r="X1287" s="227">
        <f t="shared" ca="1" si="183"/>
        <v>0</v>
      </c>
      <c r="AB1287" s="228" t="str">
        <f t="shared" si="184"/>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2"/>
        <v/>
      </c>
      <c r="T1288" s="181" t="str">
        <f ca="1">IF(B1288="","",IF(ISERROR(MATCH($J1288,SorP!$B$1:$B$6226,0)),"",INDIRECT("'SorP'!$A$"&amp;MATCH($S1288&amp;$J1288,SorP!C:C,0))))</f>
        <v/>
      </c>
      <c r="U1288" s="201"/>
      <c r="V1288" s="226" t="e">
        <f>IF(C1288="",NA(),IF(OR(C1288="Smelter not listed",C1288="Smelter not yet identified"),MATCH($B1288&amp;$D1288,'Smelter Look-up'!$J:$J,0),MATCH($B1288&amp;$C1288,'Smelter Look-up'!$J:$J,0)))</f>
        <v>#N/A</v>
      </c>
      <c r="X1288" s="227">
        <f t="shared" ca="1" si="183"/>
        <v>0</v>
      </c>
      <c r="AB1288" s="228" t="str">
        <f t="shared" si="184"/>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2"/>
        <v/>
      </c>
      <c r="T1289" s="181" t="str">
        <f ca="1">IF(B1289="","",IF(ISERROR(MATCH($J1289,SorP!$B$1:$B$6226,0)),"",INDIRECT("'SorP'!$A$"&amp;MATCH($S1289&amp;$J1289,SorP!C:C,0))))</f>
        <v/>
      </c>
      <c r="U1289" s="201"/>
      <c r="V1289" s="226" t="e">
        <f>IF(C1289="",NA(),IF(OR(C1289="Smelter not listed",C1289="Smelter not yet identified"),MATCH($B1289&amp;$D1289,'Smelter Look-up'!$J:$J,0),MATCH($B1289&amp;$C1289,'Smelter Look-up'!$J:$J,0)))</f>
        <v>#N/A</v>
      </c>
      <c r="X1289" s="227">
        <f t="shared" ca="1" si="183"/>
        <v>0</v>
      </c>
      <c r="AB1289" s="228" t="str">
        <f t="shared" si="184"/>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2"/>
        <v/>
      </c>
      <c r="T1290" s="181" t="str">
        <f ca="1">IF(B1290="","",IF(ISERROR(MATCH($J1290,SorP!$B$1:$B$6226,0)),"",INDIRECT("'SorP'!$A$"&amp;MATCH($S1290&amp;$J1290,SorP!C:C,0))))</f>
        <v/>
      </c>
      <c r="U1290" s="201"/>
      <c r="V1290" s="226" t="e">
        <f>IF(C1290="",NA(),IF(OR(C1290="Smelter not listed",C1290="Smelter not yet identified"),MATCH($B1290&amp;$D1290,'Smelter Look-up'!$J:$J,0),MATCH($B1290&amp;$C1290,'Smelter Look-up'!$J:$J,0)))</f>
        <v>#N/A</v>
      </c>
      <c r="X1290" s="227">
        <f t="shared" ca="1" si="183"/>
        <v>0</v>
      </c>
      <c r="AB1290" s="228" t="str">
        <f t="shared" si="184"/>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2"/>
        <v/>
      </c>
      <c r="T1291" s="181" t="str">
        <f ca="1">IF(B1291="","",IF(ISERROR(MATCH($J1291,SorP!$B$1:$B$6226,0)),"",INDIRECT("'SorP'!$A$"&amp;MATCH($S1291&amp;$J1291,SorP!C:C,0))))</f>
        <v/>
      </c>
      <c r="U1291" s="201"/>
      <c r="V1291" s="226" t="e">
        <f>IF(C1291="",NA(),IF(OR(C1291="Smelter not listed",C1291="Smelter not yet identified"),MATCH($B1291&amp;$D1291,'Smelter Look-up'!$J:$J,0),MATCH($B1291&amp;$C1291,'Smelter Look-up'!$J:$J,0)))</f>
        <v>#N/A</v>
      </c>
      <c r="X1291" s="227">
        <f t="shared" ca="1" si="183"/>
        <v>0</v>
      </c>
      <c r="AB1291" s="228" t="str">
        <f t="shared" si="184"/>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2"/>
        <v/>
      </c>
      <c r="T1292" s="181" t="str">
        <f ca="1">IF(B1292="","",IF(ISERROR(MATCH($J1292,SorP!$B$1:$B$6226,0)),"",INDIRECT("'SorP'!$A$"&amp;MATCH($S1292&amp;$J1292,SorP!C:C,0))))</f>
        <v/>
      </c>
      <c r="U1292" s="201"/>
      <c r="V1292" s="226" t="e">
        <f>IF(C1292="",NA(),IF(OR(C1292="Smelter not listed",C1292="Smelter not yet identified"),MATCH($B1292&amp;$D1292,'Smelter Look-up'!$J:$J,0),MATCH($B1292&amp;$C1292,'Smelter Look-up'!$J:$J,0)))</f>
        <v>#N/A</v>
      </c>
      <c r="X1292" s="227">
        <f t="shared" ca="1" si="183"/>
        <v>0</v>
      </c>
      <c r="AB1292" s="228" t="str">
        <f t="shared" si="184"/>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2"/>
        <v/>
      </c>
      <c r="T1293" s="181" t="str">
        <f ca="1">IF(B1293="","",IF(ISERROR(MATCH($J1293,SorP!$B$1:$B$6226,0)),"",INDIRECT("'SorP'!$A$"&amp;MATCH($S1293&amp;$J1293,SorP!C:C,0))))</f>
        <v/>
      </c>
      <c r="U1293" s="201"/>
      <c r="V1293" s="226" t="e">
        <f>IF(C1293="",NA(),IF(OR(C1293="Smelter not listed",C1293="Smelter not yet identified"),MATCH($B1293&amp;$D1293,'Smelter Look-up'!$J:$J,0),MATCH($B1293&amp;$C1293,'Smelter Look-up'!$J:$J,0)))</f>
        <v>#N/A</v>
      </c>
      <c r="X1293" s="227">
        <f t="shared" ca="1" si="183"/>
        <v>0</v>
      </c>
      <c r="AB1293" s="228" t="str">
        <f t="shared" si="184"/>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2"/>
        <v/>
      </c>
      <c r="T1294" s="181" t="str">
        <f ca="1">IF(B1294="","",IF(ISERROR(MATCH($J1294,SorP!$B$1:$B$6226,0)),"",INDIRECT("'SorP'!$A$"&amp;MATCH($S1294&amp;$J1294,SorP!C:C,0))))</f>
        <v/>
      </c>
      <c r="U1294" s="201"/>
      <c r="V1294" s="226" t="e">
        <f>IF(C1294="",NA(),IF(OR(C1294="Smelter not listed",C1294="Smelter not yet identified"),MATCH($B1294&amp;$D1294,'Smelter Look-up'!$J:$J,0),MATCH($B1294&amp;$C1294,'Smelter Look-up'!$J:$J,0)))</f>
        <v>#N/A</v>
      </c>
      <c r="X1294" s="227">
        <f t="shared" ca="1" si="183"/>
        <v>0</v>
      </c>
      <c r="AB1294" s="228" t="str">
        <f t="shared" si="184"/>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2"/>
        <v/>
      </c>
      <c r="T1295" s="181" t="str">
        <f ca="1">IF(B1295="","",IF(ISERROR(MATCH($J1295,SorP!$B$1:$B$6226,0)),"",INDIRECT("'SorP'!$A$"&amp;MATCH($S1295&amp;$J1295,SorP!C:C,0))))</f>
        <v/>
      </c>
      <c r="U1295" s="201"/>
      <c r="V1295" s="226" t="e">
        <f>IF(C1295="",NA(),IF(OR(C1295="Smelter not listed",C1295="Smelter not yet identified"),MATCH($B1295&amp;$D1295,'Smelter Look-up'!$J:$J,0),MATCH($B1295&amp;$C1295,'Smelter Look-up'!$J:$J,0)))</f>
        <v>#N/A</v>
      </c>
      <c r="X1295" s="227">
        <f t="shared" ca="1" si="183"/>
        <v>0</v>
      </c>
      <c r="AB1295" s="228" t="str">
        <f t="shared" si="184"/>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2"/>
        <v/>
      </c>
      <c r="T1296" s="181" t="str">
        <f ca="1">IF(B1296="","",IF(ISERROR(MATCH($J1296,SorP!$B$1:$B$6226,0)),"",INDIRECT("'SorP'!$A$"&amp;MATCH($S1296&amp;$J1296,SorP!C:C,0))))</f>
        <v/>
      </c>
      <c r="U1296" s="201"/>
      <c r="V1296" s="226" t="e">
        <f>IF(C1296="",NA(),IF(OR(C1296="Smelter not listed",C1296="Smelter not yet identified"),MATCH($B1296&amp;$D1296,'Smelter Look-up'!$J:$J,0),MATCH($B1296&amp;$C1296,'Smelter Look-up'!$J:$J,0)))</f>
        <v>#N/A</v>
      </c>
      <c r="X1296" s="227">
        <f t="shared" ca="1" si="183"/>
        <v>0</v>
      </c>
      <c r="AB1296" s="228" t="str">
        <f t="shared" si="184"/>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2"/>
        <v/>
      </c>
      <c r="T1297" s="181" t="str">
        <f ca="1">IF(B1297="","",IF(ISERROR(MATCH($J1297,SorP!$B$1:$B$6226,0)),"",INDIRECT("'SorP'!$A$"&amp;MATCH($S1297&amp;$J1297,SorP!C:C,0))))</f>
        <v/>
      </c>
      <c r="U1297" s="201"/>
      <c r="V1297" s="226" t="e">
        <f>IF(C1297="",NA(),IF(OR(C1297="Smelter not listed",C1297="Smelter not yet identified"),MATCH($B1297&amp;$D1297,'Smelter Look-up'!$J:$J,0),MATCH($B1297&amp;$C1297,'Smelter Look-up'!$J:$J,0)))</f>
        <v>#N/A</v>
      </c>
      <c r="X1297" s="227">
        <f t="shared" ca="1" si="183"/>
        <v>0</v>
      </c>
      <c r="AB1297" s="228" t="str">
        <f t="shared" si="184"/>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2"/>
        <v/>
      </c>
      <c r="T1298" s="181" t="str">
        <f ca="1">IF(B1298="","",IF(ISERROR(MATCH($J1298,SorP!$B$1:$B$6226,0)),"",INDIRECT("'SorP'!$A$"&amp;MATCH($S1298&amp;$J1298,SorP!C:C,0))))</f>
        <v/>
      </c>
      <c r="U1298" s="201"/>
      <c r="V1298" s="226" t="e">
        <f>IF(C1298="",NA(),IF(OR(C1298="Smelter not listed",C1298="Smelter not yet identified"),MATCH($B1298&amp;$D1298,'Smelter Look-up'!$J:$J,0),MATCH($B1298&amp;$C1298,'Smelter Look-up'!$J:$J,0)))</f>
        <v>#N/A</v>
      </c>
      <c r="X1298" s="227">
        <f t="shared" ca="1" si="183"/>
        <v>0</v>
      </c>
      <c r="AB1298" s="228" t="str">
        <f t="shared" si="184"/>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2"/>
        <v/>
      </c>
      <c r="T1299" s="181" t="str">
        <f ca="1">IF(B1299="","",IF(ISERROR(MATCH($J1299,SorP!$B$1:$B$6226,0)),"",INDIRECT("'SorP'!$A$"&amp;MATCH($S1299&amp;$J1299,SorP!C:C,0))))</f>
        <v/>
      </c>
      <c r="U1299" s="201"/>
      <c r="V1299" s="226" t="e">
        <f>IF(C1299="",NA(),IF(OR(C1299="Smelter not listed",C1299="Smelter not yet identified"),MATCH($B1299&amp;$D1299,'Smelter Look-up'!$J:$J,0),MATCH($B1299&amp;$C1299,'Smelter Look-up'!$J:$J,0)))</f>
        <v>#N/A</v>
      </c>
      <c r="X1299" s="227">
        <f t="shared" ca="1" si="183"/>
        <v>0</v>
      </c>
      <c r="AB1299" s="228" t="str">
        <f t="shared" si="184"/>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2"/>
        <v/>
      </c>
      <c r="T1300" s="181" t="str">
        <f ca="1">IF(B1300="","",IF(ISERROR(MATCH($J1300,SorP!$B$1:$B$6226,0)),"",INDIRECT("'SorP'!$A$"&amp;MATCH($S1300&amp;$J1300,SorP!C:C,0))))</f>
        <v/>
      </c>
      <c r="U1300" s="201"/>
      <c r="V1300" s="226" t="e">
        <f>IF(C1300="",NA(),IF(OR(C1300="Smelter not listed",C1300="Smelter not yet identified"),MATCH($B1300&amp;$D1300,'Smelter Look-up'!$J:$J,0),MATCH($B1300&amp;$C1300,'Smelter Look-up'!$J:$J,0)))</f>
        <v>#N/A</v>
      </c>
      <c r="X1300" s="227">
        <f t="shared" ca="1" si="183"/>
        <v>0</v>
      </c>
      <c r="AB1300" s="228" t="str">
        <f t="shared" si="184"/>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2"/>
        <v/>
      </c>
      <c r="T1301" s="181" t="str">
        <f ca="1">IF(B1301="","",IF(ISERROR(MATCH($J1301,SorP!$B$1:$B$6226,0)),"",INDIRECT("'SorP'!$A$"&amp;MATCH($S1301&amp;$J1301,SorP!C:C,0))))</f>
        <v/>
      </c>
      <c r="U1301" s="201"/>
      <c r="V1301" s="226" t="e">
        <f>IF(C1301="",NA(),IF(OR(C1301="Smelter not listed",C1301="Smelter not yet identified"),MATCH($B1301&amp;$D1301,'Smelter Look-up'!$J:$J,0),MATCH($B1301&amp;$C1301,'Smelter Look-up'!$J:$J,0)))</f>
        <v>#N/A</v>
      </c>
      <c r="X1301" s="227">
        <f t="shared" ca="1" si="183"/>
        <v>0</v>
      </c>
      <c r="AB1301" s="228" t="str">
        <f t="shared" si="184"/>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2"/>
        <v/>
      </c>
      <c r="T1302" s="181" t="str">
        <f ca="1">IF(B1302="","",IF(ISERROR(MATCH($J1302,SorP!$B$1:$B$6226,0)),"",INDIRECT("'SorP'!$A$"&amp;MATCH($S1302&amp;$J1302,SorP!C:C,0))))</f>
        <v/>
      </c>
      <c r="U1302" s="201"/>
      <c r="V1302" s="226" t="e">
        <f>IF(C1302="",NA(),IF(OR(C1302="Smelter not listed",C1302="Smelter not yet identified"),MATCH($B1302&amp;$D1302,'Smelter Look-up'!$J:$J,0),MATCH($B1302&amp;$C1302,'Smelter Look-up'!$J:$J,0)))</f>
        <v>#N/A</v>
      </c>
      <c r="X1302" s="227">
        <f t="shared" ca="1" si="183"/>
        <v>0</v>
      </c>
      <c r="AB1302" s="228" t="str">
        <f t="shared" si="184"/>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2"/>
        <v/>
      </c>
      <c r="T1303" s="181" t="str">
        <f ca="1">IF(B1303="","",IF(ISERROR(MATCH($J1303,SorP!$B$1:$B$6226,0)),"",INDIRECT("'SorP'!$A$"&amp;MATCH($S1303&amp;$J1303,SorP!C:C,0))))</f>
        <v/>
      </c>
      <c r="U1303" s="201"/>
      <c r="V1303" s="226" t="e">
        <f>IF(C1303="",NA(),IF(OR(C1303="Smelter not listed",C1303="Smelter not yet identified"),MATCH($B1303&amp;$D1303,'Smelter Look-up'!$J:$J,0),MATCH($B1303&amp;$C1303,'Smelter Look-up'!$J:$J,0)))</f>
        <v>#N/A</v>
      </c>
      <c r="X1303" s="227">
        <f t="shared" ca="1" si="183"/>
        <v>0</v>
      </c>
      <c r="AB1303" s="228" t="str">
        <f t="shared" si="184"/>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2"/>
        <v/>
      </c>
      <c r="T1304" s="181" t="str">
        <f ca="1">IF(B1304="","",IF(ISERROR(MATCH($J1304,SorP!$B$1:$B$6226,0)),"",INDIRECT("'SorP'!$A$"&amp;MATCH($S1304&amp;$J1304,SorP!C:C,0))))</f>
        <v/>
      </c>
      <c r="U1304" s="201"/>
      <c r="V1304" s="226" t="e">
        <f>IF(C1304="",NA(),IF(OR(C1304="Smelter not listed",C1304="Smelter not yet identified"),MATCH($B1304&amp;$D1304,'Smelter Look-up'!$J:$J,0),MATCH($B1304&amp;$C1304,'Smelter Look-up'!$J:$J,0)))</f>
        <v>#N/A</v>
      </c>
      <c r="X1304" s="227">
        <f t="shared" ca="1" si="183"/>
        <v>0</v>
      </c>
      <c r="AB1304" s="228" t="str">
        <f t="shared" si="184"/>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2"/>
        <v/>
      </c>
      <c r="T1305" s="181" t="str">
        <f ca="1">IF(B1305="","",IF(ISERROR(MATCH($J1305,SorP!$B$1:$B$6226,0)),"",INDIRECT("'SorP'!$A$"&amp;MATCH($S1305&amp;$J1305,SorP!C:C,0))))</f>
        <v/>
      </c>
      <c r="U1305" s="201"/>
      <c r="V1305" s="226" t="e">
        <f>IF(C1305="",NA(),IF(OR(C1305="Smelter not listed",C1305="Smelter not yet identified"),MATCH($B1305&amp;$D1305,'Smelter Look-up'!$J:$J,0),MATCH($B1305&amp;$C1305,'Smelter Look-up'!$J:$J,0)))</f>
        <v>#N/A</v>
      </c>
      <c r="X1305" s="227">
        <f t="shared" ca="1" si="183"/>
        <v>0</v>
      </c>
      <c r="AB1305" s="228" t="str">
        <f t="shared" si="184"/>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2"/>
        <v/>
      </c>
      <c r="T1306" s="181" t="str">
        <f ca="1">IF(B1306="","",IF(ISERROR(MATCH($J1306,SorP!$B$1:$B$6226,0)),"",INDIRECT("'SorP'!$A$"&amp;MATCH($S1306&amp;$J1306,SorP!C:C,0))))</f>
        <v/>
      </c>
      <c r="U1306" s="201"/>
      <c r="V1306" s="226" t="e">
        <f>IF(C1306="",NA(),IF(OR(C1306="Smelter not listed",C1306="Smelter not yet identified"),MATCH($B1306&amp;$D1306,'Smelter Look-up'!$J:$J,0),MATCH($B1306&amp;$C1306,'Smelter Look-up'!$J:$J,0)))</f>
        <v>#N/A</v>
      </c>
      <c r="X1306" s="227">
        <f t="shared" ca="1" si="183"/>
        <v>0</v>
      </c>
      <c r="AB1306" s="228" t="str">
        <f t="shared" si="184"/>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2"/>
        <v/>
      </c>
      <c r="T1307" s="181" t="str">
        <f ca="1">IF(B1307="","",IF(ISERROR(MATCH($J1307,SorP!$B$1:$B$6226,0)),"",INDIRECT("'SorP'!$A$"&amp;MATCH($S1307&amp;$J1307,SorP!C:C,0))))</f>
        <v/>
      </c>
      <c r="U1307" s="201"/>
      <c r="V1307" s="226" t="e">
        <f>IF(C1307="",NA(),IF(OR(C1307="Smelter not listed",C1307="Smelter not yet identified"),MATCH($B1307&amp;$D1307,'Smelter Look-up'!$J:$J,0),MATCH($B1307&amp;$C1307,'Smelter Look-up'!$J:$J,0)))</f>
        <v>#N/A</v>
      </c>
      <c r="X1307" s="227">
        <f t="shared" ca="1" si="183"/>
        <v>0</v>
      </c>
      <c r="AB1307" s="228" t="str">
        <f t="shared" si="184"/>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5">IF(B1308="","",IF(ISERROR(MATCH($E1308,CL,0)),"Unknown",INDIRECT("'C'!$A$"&amp;MATCH($E1308,CL,0)+1)))</f>
        <v/>
      </c>
      <c r="T1308" s="181" t="str">
        <f ca="1">IF(B1308="","",IF(ISERROR(MATCH($J1308,SorP!$B$1:$B$6226,0)),"",INDIRECT("'SorP'!$A$"&amp;MATCH($S1308&amp;$J1308,SorP!C:C,0))))</f>
        <v/>
      </c>
      <c r="U1308" s="201"/>
      <c r="V1308" s="226" t="e">
        <f>IF(C1308="",NA(),IF(OR(C1308="Smelter not listed",C1308="Smelter not yet identified"),MATCH($B1308&amp;$D1308,'Smelter Look-up'!$J:$J,0),MATCH($B1308&amp;$C1308,'Smelter Look-up'!$J:$J,0)))</f>
        <v>#N/A</v>
      </c>
      <c r="X1308" s="227">
        <f t="shared" ref="X1308:X1338" ca="1" si="186">IF(AND(C1308="Smelter not listed",OR(LEN(D1308)=0,LEN(E1308)=0)),1,0)</f>
        <v>0</v>
      </c>
      <c r="AB1308" s="228" t="str">
        <f t="shared" ref="AB1308:AB1338" si="187">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5"/>
        <v/>
      </c>
      <c r="T1309" s="181" t="str">
        <f ca="1">IF(B1309="","",IF(ISERROR(MATCH($J1309,SorP!$B$1:$B$6226,0)),"",INDIRECT("'SorP'!$A$"&amp;MATCH($S1309&amp;$J1309,SorP!C:C,0))))</f>
        <v/>
      </c>
      <c r="U1309" s="201"/>
      <c r="V1309" s="226" t="e">
        <f>IF(C1309="",NA(),IF(OR(C1309="Smelter not listed",C1309="Smelter not yet identified"),MATCH($B1309&amp;$D1309,'Smelter Look-up'!$J:$J,0),MATCH($B1309&amp;$C1309,'Smelter Look-up'!$J:$J,0)))</f>
        <v>#N/A</v>
      </c>
      <c r="X1309" s="227">
        <f t="shared" ca="1" si="186"/>
        <v>0</v>
      </c>
      <c r="AB1309" s="228" t="str">
        <f t="shared" si="187"/>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5"/>
        <v/>
      </c>
      <c r="T1310" s="181" t="str">
        <f ca="1">IF(B1310="","",IF(ISERROR(MATCH($J1310,SorP!$B$1:$B$6226,0)),"",INDIRECT("'SorP'!$A$"&amp;MATCH($S1310&amp;$J1310,SorP!C:C,0))))</f>
        <v/>
      </c>
      <c r="U1310" s="201"/>
      <c r="V1310" s="226" t="e">
        <f>IF(C1310="",NA(),IF(OR(C1310="Smelter not listed",C1310="Smelter not yet identified"),MATCH($B1310&amp;$D1310,'Smelter Look-up'!$J:$J,0),MATCH($B1310&amp;$C1310,'Smelter Look-up'!$J:$J,0)))</f>
        <v>#N/A</v>
      </c>
      <c r="X1310" s="227">
        <f t="shared" ca="1" si="186"/>
        <v>0</v>
      </c>
      <c r="AB1310" s="228" t="str">
        <f t="shared" si="187"/>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5"/>
        <v/>
      </c>
      <c r="T1311" s="181" t="str">
        <f ca="1">IF(B1311="","",IF(ISERROR(MATCH($J1311,SorP!$B$1:$B$6226,0)),"",INDIRECT("'SorP'!$A$"&amp;MATCH($S1311&amp;$J1311,SorP!C:C,0))))</f>
        <v/>
      </c>
      <c r="U1311" s="201"/>
      <c r="V1311" s="226" t="e">
        <f>IF(C1311="",NA(),IF(OR(C1311="Smelter not listed",C1311="Smelter not yet identified"),MATCH($B1311&amp;$D1311,'Smelter Look-up'!$J:$J,0),MATCH($B1311&amp;$C1311,'Smelter Look-up'!$J:$J,0)))</f>
        <v>#N/A</v>
      </c>
      <c r="X1311" s="227">
        <f t="shared" ca="1" si="186"/>
        <v>0</v>
      </c>
      <c r="AB1311" s="228" t="str">
        <f t="shared" si="187"/>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5"/>
        <v/>
      </c>
      <c r="T1312" s="181" t="str">
        <f ca="1">IF(B1312="","",IF(ISERROR(MATCH($J1312,SorP!$B$1:$B$6226,0)),"",INDIRECT("'SorP'!$A$"&amp;MATCH($S1312&amp;$J1312,SorP!C:C,0))))</f>
        <v/>
      </c>
      <c r="U1312" s="201"/>
      <c r="V1312" s="226" t="e">
        <f>IF(C1312="",NA(),IF(OR(C1312="Smelter not listed",C1312="Smelter not yet identified"),MATCH($B1312&amp;$D1312,'Smelter Look-up'!$J:$J,0),MATCH($B1312&amp;$C1312,'Smelter Look-up'!$J:$J,0)))</f>
        <v>#N/A</v>
      </c>
      <c r="X1312" s="227">
        <f t="shared" ca="1" si="186"/>
        <v>0</v>
      </c>
      <c r="AB1312" s="228" t="str">
        <f t="shared" si="187"/>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5"/>
        <v/>
      </c>
      <c r="T1313" s="181" t="str">
        <f ca="1">IF(B1313="","",IF(ISERROR(MATCH($J1313,SorP!$B$1:$B$6226,0)),"",INDIRECT("'SorP'!$A$"&amp;MATCH($S1313&amp;$J1313,SorP!C:C,0))))</f>
        <v/>
      </c>
      <c r="U1313" s="201"/>
      <c r="V1313" s="226" t="e">
        <f>IF(C1313="",NA(),IF(OR(C1313="Smelter not listed",C1313="Smelter not yet identified"),MATCH($B1313&amp;$D1313,'Smelter Look-up'!$J:$J,0),MATCH($B1313&amp;$C1313,'Smelter Look-up'!$J:$J,0)))</f>
        <v>#N/A</v>
      </c>
      <c r="X1313" s="227">
        <f t="shared" ca="1" si="186"/>
        <v>0</v>
      </c>
      <c r="AB1313" s="228" t="str">
        <f t="shared" si="187"/>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5"/>
        <v/>
      </c>
      <c r="T1314" s="181" t="str">
        <f ca="1">IF(B1314="","",IF(ISERROR(MATCH($J1314,SorP!$B$1:$B$6226,0)),"",INDIRECT("'SorP'!$A$"&amp;MATCH($S1314&amp;$J1314,SorP!C:C,0))))</f>
        <v/>
      </c>
      <c r="U1314" s="201"/>
      <c r="V1314" s="226" t="e">
        <f>IF(C1314="",NA(),IF(OR(C1314="Smelter not listed",C1314="Smelter not yet identified"),MATCH($B1314&amp;$D1314,'Smelter Look-up'!$J:$J,0),MATCH($B1314&amp;$C1314,'Smelter Look-up'!$J:$J,0)))</f>
        <v>#N/A</v>
      </c>
      <c r="X1314" s="227">
        <f t="shared" ca="1" si="186"/>
        <v>0</v>
      </c>
      <c r="AB1314" s="228" t="str">
        <f t="shared" si="187"/>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5"/>
        <v/>
      </c>
      <c r="T1315" s="181" t="str">
        <f ca="1">IF(B1315="","",IF(ISERROR(MATCH($J1315,SorP!$B$1:$B$6226,0)),"",INDIRECT("'SorP'!$A$"&amp;MATCH($S1315&amp;$J1315,SorP!C:C,0))))</f>
        <v/>
      </c>
      <c r="U1315" s="201"/>
      <c r="V1315" s="226" t="e">
        <f>IF(C1315="",NA(),IF(OR(C1315="Smelter not listed",C1315="Smelter not yet identified"),MATCH($B1315&amp;$D1315,'Smelter Look-up'!$J:$J,0),MATCH($B1315&amp;$C1315,'Smelter Look-up'!$J:$J,0)))</f>
        <v>#N/A</v>
      </c>
      <c r="X1315" s="227">
        <f t="shared" ca="1" si="186"/>
        <v>0</v>
      </c>
      <c r="AB1315" s="228" t="str">
        <f t="shared" si="187"/>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5"/>
        <v/>
      </c>
      <c r="T1316" s="181" t="str">
        <f ca="1">IF(B1316="","",IF(ISERROR(MATCH($J1316,SorP!$B$1:$B$6226,0)),"",INDIRECT("'SorP'!$A$"&amp;MATCH($S1316&amp;$J1316,SorP!C:C,0))))</f>
        <v/>
      </c>
      <c r="U1316" s="201"/>
      <c r="V1316" s="226" t="e">
        <f>IF(C1316="",NA(),IF(OR(C1316="Smelter not listed",C1316="Smelter not yet identified"),MATCH($B1316&amp;$D1316,'Smelter Look-up'!$J:$J,0),MATCH($B1316&amp;$C1316,'Smelter Look-up'!$J:$J,0)))</f>
        <v>#N/A</v>
      </c>
      <c r="X1316" s="227">
        <f t="shared" ca="1" si="186"/>
        <v>0</v>
      </c>
      <c r="AB1316" s="228" t="str">
        <f t="shared" si="187"/>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5"/>
        <v/>
      </c>
      <c r="T1317" s="181" t="str">
        <f ca="1">IF(B1317="","",IF(ISERROR(MATCH($J1317,SorP!$B$1:$B$6226,0)),"",INDIRECT("'SorP'!$A$"&amp;MATCH($S1317&amp;$J1317,SorP!C:C,0))))</f>
        <v/>
      </c>
      <c r="U1317" s="201"/>
      <c r="V1317" s="226" t="e">
        <f>IF(C1317="",NA(),IF(OR(C1317="Smelter not listed",C1317="Smelter not yet identified"),MATCH($B1317&amp;$D1317,'Smelter Look-up'!$J:$J,0),MATCH($B1317&amp;$C1317,'Smelter Look-up'!$J:$J,0)))</f>
        <v>#N/A</v>
      </c>
      <c r="X1317" s="227">
        <f t="shared" ca="1" si="186"/>
        <v>0</v>
      </c>
      <c r="AB1317" s="228" t="str">
        <f t="shared" si="187"/>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5"/>
        <v/>
      </c>
      <c r="T1318" s="181" t="str">
        <f ca="1">IF(B1318="","",IF(ISERROR(MATCH($J1318,SorP!$B$1:$B$6226,0)),"",INDIRECT("'SorP'!$A$"&amp;MATCH($S1318&amp;$J1318,SorP!C:C,0))))</f>
        <v/>
      </c>
      <c r="U1318" s="201"/>
      <c r="V1318" s="226" t="e">
        <f>IF(C1318="",NA(),IF(OR(C1318="Smelter not listed",C1318="Smelter not yet identified"),MATCH($B1318&amp;$D1318,'Smelter Look-up'!$J:$J,0),MATCH($B1318&amp;$C1318,'Smelter Look-up'!$J:$J,0)))</f>
        <v>#N/A</v>
      </c>
      <c r="X1318" s="227">
        <f t="shared" ca="1" si="186"/>
        <v>0</v>
      </c>
      <c r="AB1318" s="228" t="str">
        <f t="shared" si="187"/>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5"/>
        <v/>
      </c>
      <c r="T1319" s="181" t="str">
        <f ca="1">IF(B1319="","",IF(ISERROR(MATCH($J1319,SorP!$B$1:$B$6226,0)),"",INDIRECT("'SorP'!$A$"&amp;MATCH($S1319&amp;$J1319,SorP!C:C,0))))</f>
        <v/>
      </c>
      <c r="U1319" s="201"/>
      <c r="V1319" s="226" t="e">
        <f>IF(C1319="",NA(),IF(OR(C1319="Smelter not listed",C1319="Smelter not yet identified"),MATCH($B1319&amp;$D1319,'Smelter Look-up'!$J:$J,0),MATCH($B1319&amp;$C1319,'Smelter Look-up'!$J:$J,0)))</f>
        <v>#N/A</v>
      </c>
      <c r="X1319" s="227">
        <f t="shared" ca="1" si="186"/>
        <v>0</v>
      </c>
      <c r="AB1319" s="228" t="str">
        <f t="shared" si="187"/>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5"/>
        <v/>
      </c>
      <c r="T1320" s="181" t="str">
        <f ca="1">IF(B1320="","",IF(ISERROR(MATCH($J1320,SorP!$B$1:$B$6226,0)),"",INDIRECT("'SorP'!$A$"&amp;MATCH($S1320&amp;$J1320,SorP!C:C,0))))</f>
        <v/>
      </c>
      <c r="U1320" s="201"/>
      <c r="V1320" s="226" t="e">
        <f>IF(C1320="",NA(),IF(OR(C1320="Smelter not listed",C1320="Smelter not yet identified"),MATCH($B1320&amp;$D1320,'Smelter Look-up'!$J:$J,0),MATCH($B1320&amp;$C1320,'Smelter Look-up'!$J:$J,0)))</f>
        <v>#N/A</v>
      </c>
      <c r="X1320" s="227">
        <f t="shared" ca="1" si="186"/>
        <v>0</v>
      </c>
      <c r="AB1320" s="228" t="str">
        <f t="shared" si="187"/>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5"/>
        <v/>
      </c>
      <c r="T1321" s="181" t="str">
        <f ca="1">IF(B1321="","",IF(ISERROR(MATCH($J1321,SorP!$B$1:$B$6226,0)),"",INDIRECT("'SorP'!$A$"&amp;MATCH($S1321&amp;$J1321,SorP!C:C,0))))</f>
        <v/>
      </c>
      <c r="U1321" s="201"/>
      <c r="V1321" s="226" t="e">
        <f>IF(C1321="",NA(),IF(OR(C1321="Smelter not listed",C1321="Smelter not yet identified"),MATCH($B1321&amp;$D1321,'Smelter Look-up'!$J:$J,0),MATCH($B1321&amp;$C1321,'Smelter Look-up'!$J:$J,0)))</f>
        <v>#N/A</v>
      </c>
      <c r="X1321" s="227">
        <f t="shared" ca="1" si="186"/>
        <v>0</v>
      </c>
      <c r="AB1321" s="228" t="str">
        <f t="shared" si="187"/>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5"/>
        <v/>
      </c>
      <c r="T1322" s="181" t="str">
        <f ca="1">IF(B1322="","",IF(ISERROR(MATCH($J1322,SorP!$B$1:$B$6226,0)),"",INDIRECT("'SorP'!$A$"&amp;MATCH($S1322&amp;$J1322,SorP!C:C,0))))</f>
        <v/>
      </c>
      <c r="U1322" s="201"/>
      <c r="V1322" s="226" t="e">
        <f>IF(C1322="",NA(),IF(OR(C1322="Smelter not listed",C1322="Smelter not yet identified"),MATCH($B1322&amp;$D1322,'Smelter Look-up'!$J:$J,0),MATCH($B1322&amp;$C1322,'Smelter Look-up'!$J:$J,0)))</f>
        <v>#N/A</v>
      </c>
      <c r="X1322" s="227">
        <f t="shared" ca="1" si="186"/>
        <v>0</v>
      </c>
      <c r="AB1322" s="228" t="str">
        <f t="shared" si="187"/>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5"/>
        <v/>
      </c>
      <c r="T1323" s="181" t="str">
        <f ca="1">IF(B1323="","",IF(ISERROR(MATCH($J1323,SorP!$B$1:$B$6226,0)),"",INDIRECT("'SorP'!$A$"&amp;MATCH($S1323&amp;$J1323,SorP!C:C,0))))</f>
        <v/>
      </c>
      <c r="U1323" s="201"/>
      <c r="V1323" s="226" t="e">
        <f>IF(C1323="",NA(),IF(OR(C1323="Smelter not listed",C1323="Smelter not yet identified"),MATCH($B1323&amp;$D1323,'Smelter Look-up'!$J:$J,0),MATCH($B1323&amp;$C1323,'Smelter Look-up'!$J:$J,0)))</f>
        <v>#N/A</v>
      </c>
      <c r="X1323" s="227">
        <f t="shared" ca="1" si="186"/>
        <v>0</v>
      </c>
      <c r="AB1323" s="228" t="str">
        <f t="shared" si="187"/>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5"/>
        <v/>
      </c>
      <c r="T1324" s="181" t="str">
        <f ca="1">IF(B1324="","",IF(ISERROR(MATCH($J1324,SorP!$B$1:$B$6226,0)),"",INDIRECT("'SorP'!$A$"&amp;MATCH($S1324&amp;$J1324,SorP!C:C,0))))</f>
        <v/>
      </c>
      <c r="U1324" s="201"/>
      <c r="V1324" s="226" t="e">
        <f>IF(C1324="",NA(),IF(OR(C1324="Smelter not listed",C1324="Smelter not yet identified"),MATCH($B1324&amp;$D1324,'Smelter Look-up'!$J:$J,0),MATCH($B1324&amp;$C1324,'Smelter Look-up'!$J:$J,0)))</f>
        <v>#N/A</v>
      </c>
      <c r="X1324" s="227">
        <f t="shared" ca="1" si="186"/>
        <v>0</v>
      </c>
      <c r="AB1324" s="228" t="str">
        <f t="shared" si="187"/>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5"/>
        <v/>
      </c>
      <c r="T1325" s="181" t="str">
        <f ca="1">IF(B1325="","",IF(ISERROR(MATCH($J1325,SorP!$B$1:$B$6226,0)),"",INDIRECT("'SorP'!$A$"&amp;MATCH($S1325&amp;$J1325,SorP!C:C,0))))</f>
        <v/>
      </c>
      <c r="U1325" s="201"/>
      <c r="V1325" s="226" t="e">
        <f>IF(C1325="",NA(),IF(OR(C1325="Smelter not listed",C1325="Smelter not yet identified"),MATCH($B1325&amp;$D1325,'Smelter Look-up'!$J:$J,0),MATCH($B1325&amp;$C1325,'Smelter Look-up'!$J:$J,0)))</f>
        <v>#N/A</v>
      </c>
      <c r="X1325" s="227">
        <f t="shared" ca="1" si="186"/>
        <v>0</v>
      </c>
      <c r="AB1325" s="228" t="str">
        <f t="shared" si="187"/>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5"/>
        <v/>
      </c>
      <c r="T1326" s="181" t="str">
        <f ca="1">IF(B1326="","",IF(ISERROR(MATCH($J1326,SorP!$B$1:$B$6226,0)),"",INDIRECT("'SorP'!$A$"&amp;MATCH($S1326&amp;$J1326,SorP!C:C,0))))</f>
        <v/>
      </c>
      <c r="U1326" s="201"/>
      <c r="V1326" s="226" t="e">
        <f>IF(C1326="",NA(),IF(OR(C1326="Smelter not listed",C1326="Smelter not yet identified"),MATCH($B1326&amp;$D1326,'Smelter Look-up'!$J:$J,0),MATCH($B1326&amp;$C1326,'Smelter Look-up'!$J:$J,0)))</f>
        <v>#N/A</v>
      </c>
      <c r="X1326" s="227">
        <f t="shared" ca="1" si="186"/>
        <v>0</v>
      </c>
      <c r="AB1326" s="228" t="str">
        <f t="shared" si="187"/>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5"/>
        <v/>
      </c>
      <c r="T1327" s="181" t="str">
        <f ca="1">IF(B1327="","",IF(ISERROR(MATCH($J1327,SorP!$B$1:$B$6226,0)),"",INDIRECT("'SorP'!$A$"&amp;MATCH($S1327&amp;$J1327,SorP!C:C,0))))</f>
        <v/>
      </c>
      <c r="U1327" s="201"/>
      <c r="V1327" s="226" t="e">
        <f>IF(C1327="",NA(),IF(OR(C1327="Smelter not listed",C1327="Smelter not yet identified"),MATCH($B1327&amp;$D1327,'Smelter Look-up'!$J:$J,0),MATCH($B1327&amp;$C1327,'Smelter Look-up'!$J:$J,0)))</f>
        <v>#N/A</v>
      </c>
      <c r="X1327" s="227">
        <f t="shared" ca="1" si="186"/>
        <v>0</v>
      </c>
      <c r="AB1327" s="228" t="str">
        <f t="shared" si="187"/>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5"/>
        <v/>
      </c>
      <c r="T1328" s="181" t="str">
        <f ca="1">IF(B1328="","",IF(ISERROR(MATCH($J1328,SorP!$B$1:$B$6226,0)),"",INDIRECT("'SorP'!$A$"&amp;MATCH($S1328&amp;$J1328,SorP!C:C,0))))</f>
        <v/>
      </c>
      <c r="U1328" s="201"/>
      <c r="V1328" s="226" t="e">
        <f>IF(C1328="",NA(),IF(OR(C1328="Smelter not listed",C1328="Smelter not yet identified"),MATCH($B1328&amp;$D1328,'Smelter Look-up'!$J:$J,0),MATCH($B1328&amp;$C1328,'Smelter Look-up'!$J:$J,0)))</f>
        <v>#N/A</v>
      </c>
      <c r="X1328" s="227">
        <f t="shared" ca="1" si="186"/>
        <v>0</v>
      </c>
      <c r="AB1328" s="228" t="str">
        <f t="shared" si="187"/>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5"/>
        <v/>
      </c>
      <c r="T1329" s="181" t="str">
        <f ca="1">IF(B1329="","",IF(ISERROR(MATCH($J1329,SorP!$B$1:$B$6226,0)),"",INDIRECT("'SorP'!$A$"&amp;MATCH($S1329&amp;$J1329,SorP!C:C,0))))</f>
        <v/>
      </c>
      <c r="U1329" s="201"/>
      <c r="V1329" s="226" t="e">
        <f>IF(C1329="",NA(),IF(OR(C1329="Smelter not listed",C1329="Smelter not yet identified"),MATCH($B1329&amp;$D1329,'Smelter Look-up'!$J:$J,0),MATCH($B1329&amp;$C1329,'Smelter Look-up'!$J:$J,0)))</f>
        <v>#N/A</v>
      </c>
      <c r="X1329" s="227">
        <f t="shared" ca="1" si="186"/>
        <v>0</v>
      </c>
      <c r="AB1329" s="228" t="str">
        <f t="shared" si="187"/>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5"/>
        <v/>
      </c>
      <c r="T1330" s="181" t="str">
        <f ca="1">IF(B1330="","",IF(ISERROR(MATCH($J1330,SorP!$B$1:$B$6226,0)),"",INDIRECT("'SorP'!$A$"&amp;MATCH($S1330&amp;$J1330,SorP!C:C,0))))</f>
        <v/>
      </c>
      <c r="U1330" s="201"/>
      <c r="V1330" s="226" t="e">
        <f>IF(C1330="",NA(),IF(OR(C1330="Smelter not listed",C1330="Smelter not yet identified"),MATCH($B1330&amp;$D1330,'Smelter Look-up'!$J:$J,0),MATCH($B1330&amp;$C1330,'Smelter Look-up'!$J:$J,0)))</f>
        <v>#N/A</v>
      </c>
      <c r="X1330" s="227">
        <f t="shared" ca="1" si="186"/>
        <v>0</v>
      </c>
      <c r="AB1330" s="228" t="str">
        <f t="shared" si="187"/>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5"/>
        <v/>
      </c>
      <c r="T1331" s="181" t="str">
        <f ca="1">IF(B1331="","",IF(ISERROR(MATCH($J1331,SorP!$B$1:$B$6226,0)),"",INDIRECT("'SorP'!$A$"&amp;MATCH($S1331&amp;$J1331,SorP!C:C,0))))</f>
        <v/>
      </c>
      <c r="U1331" s="201"/>
      <c r="V1331" s="226" t="e">
        <f>IF(C1331="",NA(),IF(OR(C1331="Smelter not listed",C1331="Smelter not yet identified"),MATCH($B1331&amp;$D1331,'Smelter Look-up'!$J:$J,0),MATCH($B1331&amp;$C1331,'Smelter Look-up'!$J:$J,0)))</f>
        <v>#N/A</v>
      </c>
      <c r="X1331" s="227">
        <f t="shared" ca="1" si="186"/>
        <v>0</v>
      </c>
      <c r="AB1331" s="228" t="str">
        <f t="shared" si="187"/>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5"/>
        <v/>
      </c>
      <c r="T1332" s="181" t="str">
        <f ca="1">IF(B1332="","",IF(ISERROR(MATCH($J1332,SorP!$B$1:$B$6226,0)),"",INDIRECT("'SorP'!$A$"&amp;MATCH($S1332&amp;$J1332,SorP!C:C,0))))</f>
        <v/>
      </c>
      <c r="U1332" s="201"/>
      <c r="V1332" s="226" t="e">
        <f>IF(C1332="",NA(),IF(OR(C1332="Smelter not listed",C1332="Smelter not yet identified"),MATCH($B1332&amp;$D1332,'Smelter Look-up'!$J:$J,0),MATCH($B1332&amp;$C1332,'Smelter Look-up'!$J:$J,0)))</f>
        <v>#N/A</v>
      </c>
      <c r="X1332" s="227">
        <f t="shared" ca="1" si="186"/>
        <v>0</v>
      </c>
      <c r="AB1332" s="228" t="str">
        <f t="shared" si="187"/>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5"/>
        <v/>
      </c>
      <c r="T1333" s="181" t="str">
        <f ca="1">IF(B1333="","",IF(ISERROR(MATCH($J1333,SorP!$B$1:$B$6226,0)),"",INDIRECT("'SorP'!$A$"&amp;MATCH($S1333&amp;$J1333,SorP!C:C,0))))</f>
        <v/>
      </c>
      <c r="U1333" s="201"/>
      <c r="V1333" s="226" t="e">
        <f>IF(C1333="",NA(),IF(OR(C1333="Smelter not listed",C1333="Smelter not yet identified"),MATCH($B1333&amp;$D1333,'Smelter Look-up'!$J:$J,0),MATCH($B1333&amp;$C1333,'Smelter Look-up'!$J:$J,0)))</f>
        <v>#N/A</v>
      </c>
      <c r="X1333" s="227">
        <f t="shared" ca="1" si="186"/>
        <v>0</v>
      </c>
      <c r="AB1333" s="228" t="str">
        <f t="shared" si="187"/>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5"/>
        <v/>
      </c>
      <c r="T1334" s="181" t="str">
        <f ca="1">IF(B1334="","",IF(ISERROR(MATCH($J1334,SorP!$B$1:$B$6226,0)),"",INDIRECT("'SorP'!$A$"&amp;MATCH($S1334&amp;$J1334,SorP!C:C,0))))</f>
        <v/>
      </c>
      <c r="U1334" s="201"/>
      <c r="V1334" s="226" t="e">
        <f>IF(C1334="",NA(),IF(OR(C1334="Smelter not listed",C1334="Smelter not yet identified"),MATCH($B1334&amp;$D1334,'Smelter Look-up'!$J:$J,0),MATCH($B1334&amp;$C1334,'Smelter Look-up'!$J:$J,0)))</f>
        <v>#N/A</v>
      </c>
      <c r="X1334" s="227">
        <f t="shared" ca="1" si="186"/>
        <v>0</v>
      </c>
      <c r="AB1334" s="228" t="str">
        <f t="shared" si="187"/>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5"/>
        <v/>
      </c>
      <c r="T1335" s="181" t="str">
        <f ca="1">IF(B1335="","",IF(ISERROR(MATCH($J1335,SorP!$B$1:$B$6226,0)),"",INDIRECT("'SorP'!$A$"&amp;MATCH($S1335&amp;$J1335,SorP!C:C,0))))</f>
        <v/>
      </c>
      <c r="U1335" s="201"/>
      <c r="V1335" s="226" t="e">
        <f>IF(C1335="",NA(),IF(OR(C1335="Smelter not listed",C1335="Smelter not yet identified"),MATCH($B1335&amp;$D1335,'Smelter Look-up'!$J:$J,0),MATCH($B1335&amp;$C1335,'Smelter Look-up'!$J:$J,0)))</f>
        <v>#N/A</v>
      </c>
      <c r="X1335" s="227">
        <f t="shared" ca="1" si="186"/>
        <v>0</v>
      </c>
      <c r="AB1335" s="228" t="str">
        <f t="shared" si="187"/>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5"/>
        <v/>
      </c>
      <c r="T1336" s="181" t="str">
        <f ca="1">IF(B1336="","",IF(ISERROR(MATCH($J1336,SorP!$B$1:$B$6226,0)),"",INDIRECT("'SorP'!$A$"&amp;MATCH($S1336&amp;$J1336,SorP!C:C,0))))</f>
        <v/>
      </c>
      <c r="U1336" s="201"/>
      <c r="V1336" s="226" t="e">
        <f>IF(C1336="",NA(),IF(OR(C1336="Smelter not listed",C1336="Smelter not yet identified"),MATCH($B1336&amp;$D1336,'Smelter Look-up'!$J:$J,0),MATCH($B1336&amp;$C1336,'Smelter Look-up'!$J:$J,0)))</f>
        <v>#N/A</v>
      </c>
      <c r="X1336" s="227">
        <f t="shared" ca="1" si="186"/>
        <v>0</v>
      </c>
      <c r="AB1336" s="228" t="str">
        <f t="shared" si="187"/>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5"/>
        <v/>
      </c>
      <c r="T1337" s="181" t="str">
        <f ca="1">IF(B1337="","",IF(ISERROR(MATCH($J1337,SorP!$B$1:$B$6226,0)),"",INDIRECT("'SorP'!$A$"&amp;MATCH($S1337&amp;$J1337,SorP!C:C,0))))</f>
        <v/>
      </c>
      <c r="U1337" s="201"/>
      <c r="V1337" s="226" t="e">
        <f>IF(C1337="",NA(),IF(OR(C1337="Smelter not listed",C1337="Smelter not yet identified"),MATCH($B1337&amp;$D1337,'Smelter Look-up'!$J:$J,0),MATCH($B1337&amp;$C1337,'Smelter Look-up'!$J:$J,0)))</f>
        <v>#N/A</v>
      </c>
      <c r="X1337" s="227">
        <f t="shared" ca="1" si="186"/>
        <v>0</v>
      </c>
      <c r="AB1337" s="228" t="str">
        <f t="shared" si="187"/>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5"/>
        <v/>
      </c>
      <c r="T1338" s="181" t="str">
        <f ca="1">IF(B1338="","",IF(ISERROR(MATCH($J1338,SorP!$B$1:$B$6226,0)),"",INDIRECT("'SorP'!$A$"&amp;MATCH($S1338&amp;$J1338,SorP!C:C,0))))</f>
        <v/>
      </c>
      <c r="U1338" s="201"/>
      <c r="V1338" s="226" t="e">
        <f>IF(C1338="",NA(),IF(OR(C1338="Smelter not listed",C1338="Smelter not yet identified"),MATCH($B1338&amp;$D1338,'Smelter Look-up'!$J:$J,0),MATCH($B1338&amp;$C1338,'Smelter Look-up'!$J:$J,0)))</f>
        <v>#N/A</v>
      </c>
      <c r="X1338" s="227">
        <f t="shared" ca="1" si="186"/>
        <v>0</v>
      </c>
      <c r="AB1338" s="228" t="str">
        <f t="shared" si="187"/>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8">IF(B1339="","",IF(ISERROR(MATCH($E1339,CL,0)),"Unknown",INDIRECT("'C'!$A$"&amp;MATCH($E1339,CL,0)+1)))</f>
        <v/>
      </c>
      <c r="T1339" s="181" t="str">
        <f ca="1">IF(B1339="","",IF(ISERROR(MATCH($J1339,SorP!$B$1:$B$6226,0)),"",INDIRECT("'SorP'!$A$"&amp;MATCH($S1339&amp;$J1339,SorP!C:C,0))))</f>
        <v/>
      </c>
      <c r="U1339" s="201"/>
      <c r="V1339" s="226" t="e">
        <f>IF(C1339="",NA(),IF(OR(C1339="Smelter not listed",C1339="Smelter not yet identified"),MATCH($B1339&amp;$D1339,'Smelter Look-up'!$J:$J,0),MATCH($B1339&amp;$C1339,'Smelter Look-up'!$J:$J,0)))</f>
        <v>#N/A</v>
      </c>
      <c r="X1339" s="227">
        <f t="shared" ref="X1339" ca="1" si="189">IF(AND(C1339="Smelter not listed",OR(LEN(D1339)=0,LEN(E1339)=0)),1,0)</f>
        <v>0</v>
      </c>
      <c r="AB1339" s="228" t="str">
        <f t="shared" ref="AB1339" si="190">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1">IF(B1340="","",IF(ISERROR(MATCH($E1340,CL,0)),"Unknown",INDIRECT("'C'!$A$"&amp;MATCH($E1340,CL,0)+1)))</f>
        <v/>
      </c>
      <c r="T1340" s="181" t="str">
        <f ca="1">IF(B1340="","",IF(ISERROR(MATCH($J1340,SorP!$B$1:$B$6226,0)),"",INDIRECT("'SorP'!$A$"&amp;MATCH($S1340&amp;$J1340,SorP!C:C,0))))</f>
        <v/>
      </c>
      <c r="U1340" s="201"/>
      <c r="V1340" s="226" t="e">
        <f>IF(C1340="",NA(),IF(OR(C1340="Smelter not listed",C1340="Smelter not yet identified"),MATCH($B1340&amp;$D1340,'Smelter Look-up'!$J:$J,0),MATCH($B1340&amp;$C1340,'Smelter Look-up'!$J:$J,0)))</f>
        <v>#N/A</v>
      </c>
      <c r="X1340" s="227">
        <f t="shared" ref="X1340:X1371" ca="1" si="192">IF(AND(C1340="Smelter not listed",OR(LEN(D1340)=0,LEN(E1340)=0)),1,0)</f>
        <v>0</v>
      </c>
      <c r="AB1340" s="228" t="str">
        <f t="shared" ref="AB1340:AB1371" si="193">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1"/>
        <v/>
      </c>
      <c r="T1341" s="181" t="str">
        <f ca="1">IF(B1341="","",IF(ISERROR(MATCH($J1341,SorP!$B$1:$B$6226,0)),"",INDIRECT("'SorP'!$A$"&amp;MATCH($S1341&amp;$J1341,SorP!C:C,0))))</f>
        <v/>
      </c>
      <c r="U1341" s="201"/>
      <c r="V1341" s="226" t="e">
        <f>IF(C1341="",NA(),IF(OR(C1341="Smelter not listed",C1341="Smelter not yet identified"),MATCH($B1341&amp;$D1341,'Smelter Look-up'!$J:$J,0),MATCH($B1341&amp;$C1341,'Smelter Look-up'!$J:$J,0)))</f>
        <v>#N/A</v>
      </c>
      <c r="X1341" s="227">
        <f t="shared" ca="1" si="192"/>
        <v>0</v>
      </c>
      <c r="AB1341" s="228" t="str">
        <f t="shared" si="193"/>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1"/>
        <v/>
      </c>
      <c r="T1342" s="181" t="str">
        <f ca="1">IF(B1342="","",IF(ISERROR(MATCH($J1342,SorP!$B$1:$B$6226,0)),"",INDIRECT("'SorP'!$A$"&amp;MATCH($S1342&amp;$J1342,SorP!C:C,0))))</f>
        <v/>
      </c>
      <c r="U1342" s="201"/>
      <c r="V1342" s="226" t="e">
        <f>IF(C1342="",NA(),IF(OR(C1342="Smelter not listed",C1342="Smelter not yet identified"),MATCH($B1342&amp;$D1342,'Smelter Look-up'!$J:$J,0),MATCH($B1342&amp;$C1342,'Smelter Look-up'!$J:$J,0)))</f>
        <v>#N/A</v>
      </c>
      <c r="X1342" s="227">
        <f t="shared" ca="1" si="192"/>
        <v>0</v>
      </c>
      <c r="AB1342" s="228" t="str">
        <f t="shared" si="193"/>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1"/>
        <v/>
      </c>
      <c r="T1343" s="181" t="str">
        <f ca="1">IF(B1343="","",IF(ISERROR(MATCH($J1343,SorP!$B$1:$B$6226,0)),"",INDIRECT("'SorP'!$A$"&amp;MATCH($S1343&amp;$J1343,SorP!C:C,0))))</f>
        <v/>
      </c>
      <c r="U1343" s="201"/>
      <c r="V1343" s="226" t="e">
        <f>IF(C1343="",NA(),IF(OR(C1343="Smelter not listed",C1343="Smelter not yet identified"),MATCH($B1343&amp;$D1343,'Smelter Look-up'!$J:$J,0),MATCH($B1343&amp;$C1343,'Smelter Look-up'!$J:$J,0)))</f>
        <v>#N/A</v>
      </c>
      <c r="X1343" s="227">
        <f t="shared" ca="1" si="192"/>
        <v>0</v>
      </c>
      <c r="AB1343" s="228" t="str">
        <f t="shared" si="193"/>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1"/>
        <v/>
      </c>
      <c r="T1344" s="181" t="str">
        <f ca="1">IF(B1344="","",IF(ISERROR(MATCH($J1344,SorP!$B$1:$B$6226,0)),"",INDIRECT("'SorP'!$A$"&amp;MATCH($S1344&amp;$J1344,SorP!C:C,0))))</f>
        <v/>
      </c>
      <c r="U1344" s="201"/>
      <c r="V1344" s="226" t="e">
        <f>IF(C1344="",NA(),IF(OR(C1344="Smelter not listed",C1344="Smelter not yet identified"),MATCH($B1344&amp;$D1344,'Smelter Look-up'!$J:$J,0),MATCH($B1344&amp;$C1344,'Smelter Look-up'!$J:$J,0)))</f>
        <v>#N/A</v>
      </c>
      <c r="X1344" s="227">
        <f t="shared" ca="1" si="192"/>
        <v>0</v>
      </c>
      <c r="AB1344" s="228" t="str">
        <f t="shared" si="193"/>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1"/>
        <v/>
      </c>
      <c r="T1345" s="181" t="str">
        <f ca="1">IF(B1345="","",IF(ISERROR(MATCH($J1345,SorP!$B$1:$B$6226,0)),"",INDIRECT("'SorP'!$A$"&amp;MATCH($S1345&amp;$J1345,SorP!C:C,0))))</f>
        <v/>
      </c>
      <c r="U1345" s="201"/>
      <c r="V1345" s="226" t="e">
        <f>IF(C1345="",NA(),IF(OR(C1345="Smelter not listed",C1345="Smelter not yet identified"),MATCH($B1345&amp;$D1345,'Smelter Look-up'!$J:$J,0),MATCH($B1345&amp;$C1345,'Smelter Look-up'!$J:$J,0)))</f>
        <v>#N/A</v>
      </c>
      <c r="X1345" s="227">
        <f t="shared" ca="1" si="192"/>
        <v>0</v>
      </c>
      <c r="AB1345" s="228" t="str">
        <f t="shared" si="193"/>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1"/>
        <v/>
      </c>
      <c r="T1346" s="181" t="str">
        <f ca="1">IF(B1346="","",IF(ISERROR(MATCH($J1346,SorP!$B$1:$B$6226,0)),"",INDIRECT("'SorP'!$A$"&amp;MATCH($S1346&amp;$J1346,SorP!C:C,0))))</f>
        <v/>
      </c>
      <c r="U1346" s="201"/>
      <c r="V1346" s="226" t="e">
        <f>IF(C1346="",NA(),IF(OR(C1346="Smelter not listed",C1346="Smelter not yet identified"),MATCH($B1346&amp;$D1346,'Smelter Look-up'!$J:$J,0),MATCH($B1346&amp;$C1346,'Smelter Look-up'!$J:$J,0)))</f>
        <v>#N/A</v>
      </c>
      <c r="X1346" s="227">
        <f t="shared" ca="1" si="192"/>
        <v>0</v>
      </c>
      <c r="AB1346" s="228" t="str">
        <f t="shared" si="193"/>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1"/>
        <v/>
      </c>
      <c r="T1347" s="181" t="str">
        <f ca="1">IF(B1347="","",IF(ISERROR(MATCH($J1347,SorP!$B$1:$B$6226,0)),"",INDIRECT("'SorP'!$A$"&amp;MATCH($S1347&amp;$J1347,SorP!C:C,0))))</f>
        <v/>
      </c>
      <c r="U1347" s="201"/>
      <c r="V1347" s="226" t="e">
        <f>IF(C1347="",NA(),IF(OR(C1347="Smelter not listed",C1347="Smelter not yet identified"),MATCH($B1347&amp;$D1347,'Smelter Look-up'!$J:$J,0),MATCH($B1347&amp;$C1347,'Smelter Look-up'!$J:$J,0)))</f>
        <v>#N/A</v>
      </c>
      <c r="X1347" s="227">
        <f t="shared" ca="1" si="192"/>
        <v>0</v>
      </c>
      <c r="AB1347" s="228" t="str">
        <f t="shared" si="193"/>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1"/>
        <v/>
      </c>
      <c r="T1348" s="181" t="str">
        <f ca="1">IF(B1348="","",IF(ISERROR(MATCH($J1348,SorP!$B$1:$B$6226,0)),"",INDIRECT("'SorP'!$A$"&amp;MATCH($S1348&amp;$J1348,SorP!C:C,0))))</f>
        <v/>
      </c>
      <c r="U1348" s="201"/>
      <c r="V1348" s="226" t="e">
        <f>IF(C1348="",NA(),IF(OR(C1348="Smelter not listed",C1348="Smelter not yet identified"),MATCH($B1348&amp;$D1348,'Smelter Look-up'!$J:$J,0),MATCH($B1348&amp;$C1348,'Smelter Look-up'!$J:$J,0)))</f>
        <v>#N/A</v>
      </c>
      <c r="X1348" s="227">
        <f t="shared" ca="1" si="192"/>
        <v>0</v>
      </c>
      <c r="AB1348" s="228" t="str">
        <f t="shared" si="193"/>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1"/>
        <v/>
      </c>
      <c r="T1349" s="181" t="str">
        <f ca="1">IF(B1349="","",IF(ISERROR(MATCH($J1349,SorP!$B$1:$B$6226,0)),"",INDIRECT("'SorP'!$A$"&amp;MATCH($S1349&amp;$J1349,SorP!C:C,0))))</f>
        <v/>
      </c>
      <c r="U1349" s="201"/>
      <c r="V1349" s="226" t="e">
        <f>IF(C1349="",NA(),IF(OR(C1349="Smelter not listed",C1349="Smelter not yet identified"),MATCH($B1349&amp;$D1349,'Smelter Look-up'!$J:$J,0),MATCH($B1349&amp;$C1349,'Smelter Look-up'!$J:$J,0)))</f>
        <v>#N/A</v>
      </c>
      <c r="X1349" s="227">
        <f t="shared" ca="1" si="192"/>
        <v>0</v>
      </c>
      <c r="AB1349" s="228" t="str">
        <f t="shared" si="193"/>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1"/>
        <v/>
      </c>
      <c r="T1350" s="181" t="str">
        <f ca="1">IF(B1350="","",IF(ISERROR(MATCH($J1350,SorP!$B$1:$B$6226,0)),"",INDIRECT("'SorP'!$A$"&amp;MATCH($S1350&amp;$J1350,SorP!C:C,0))))</f>
        <v/>
      </c>
      <c r="U1350" s="201"/>
      <c r="V1350" s="226" t="e">
        <f>IF(C1350="",NA(),IF(OR(C1350="Smelter not listed",C1350="Smelter not yet identified"),MATCH($B1350&amp;$D1350,'Smelter Look-up'!$J:$J,0),MATCH($B1350&amp;$C1350,'Smelter Look-up'!$J:$J,0)))</f>
        <v>#N/A</v>
      </c>
      <c r="X1350" s="227">
        <f t="shared" ca="1" si="192"/>
        <v>0</v>
      </c>
      <c r="AB1350" s="228" t="str">
        <f t="shared" si="193"/>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1"/>
        <v/>
      </c>
      <c r="T1351" s="181" t="str">
        <f ca="1">IF(B1351="","",IF(ISERROR(MATCH($J1351,SorP!$B$1:$B$6226,0)),"",INDIRECT("'SorP'!$A$"&amp;MATCH($S1351&amp;$J1351,SorP!C:C,0))))</f>
        <v/>
      </c>
      <c r="U1351" s="201"/>
      <c r="V1351" s="226" t="e">
        <f>IF(C1351="",NA(),IF(OR(C1351="Smelter not listed",C1351="Smelter not yet identified"),MATCH($B1351&amp;$D1351,'Smelter Look-up'!$J:$J,0),MATCH($B1351&amp;$C1351,'Smelter Look-up'!$J:$J,0)))</f>
        <v>#N/A</v>
      </c>
      <c r="X1351" s="227">
        <f t="shared" ca="1" si="192"/>
        <v>0</v>
      </c>
      <c r="AB1351" s="228" t="str">
        <f t="shared" si="193"/>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1"/>
        <v/>
      </c>
      <c r="T1352" s="181" t="str">
        <f ca="1">IF(B1352="","",IF(ISERROR(MATCH($J1352,SorP!$B$1:$B$6226,0)),"",INDIRECT("'SorP'!$A$"&amp;MATCH($S1352&amp;$J1352,SorP!C:C,0))))</f>
        <v/>
      </c>
      <c r="U1352" s="201"/>
      <c r="V1352" s="226" t="e">
        <f>IF(C1352="",NA(),IF(OR(C1352="Smelter not listed",C1352="Smelter not yet identified"),MATCH($B1352&amp;$D1352,'Smelter Look-up'!$J:$J,0),MATCH($B1352&amp;$C1352,'Smelter Look-up'!$J:$J,0)))</f>
        <v>#N/A</v>
      </c>
      <c r="X1352" s="227">
        <f t="shared" ca="1" si="192"/>
        <v>0</v>
      </c>
      <c r="AB1352" s="228" t="str">
        <f t="shared" si="193"/>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1"/>
        <v/>
      </c>
      <c r="T1353" s="181" t="str">
        <f ca="1">IF(B1353="","",IF(ISERROR(MATCH($J1353,SorP!$B$1:$B$6226,0)),"",INDIRECT("'SorP'!$A$"&amp;MATCH($S1353&amp;$J1353,SorP!C:C,0))))</f>
        <v/>
      </c>
      <c r="U1353" s="201"/>
      <c r="V1353" s="226" t="e">
        <f>IF(C1353="",NA(),IF(OR(C1353="Smelter not listed",C1353="Smelter not yet identified"),MATCH($B1353&amp;$D1353,'Smelter Look-up'!$J:$J,0),MATCH($B1353&amp;$C1353,'Smelter Look-up'!$J:$J,0)))</f>
        <v>#N/A</v>
      </c>
      <c r="X1353" s="227">
        <f t="shared" ca="1" si="192"/>
        <v>0</v>
      </c>
      <c r="AB1353" s="228" t="str">
        <f t="shared" si="193"/>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1"/>
        <v/>
      </c>
      <c r="T1354" s="181" t="str">
        <f ca="1">IF(B1354="","",IF(ISERROR(MATCH($J1354,SorP!$B$1:$B$6226,0)),"",INDIRECT("'SorP'!$A$"&amp;MATCH($S1354&amp;$J1354,SorP!C:C,0))))</f>
        <v/>
      </c>
      <c r="U1354" s="201"/>
      <c r="V1354" s="226" t="e">
        <f>IF(C1354="",NA(),IF(OR(C1354="Smelter not listed",C1354="Smelter not yet identified"),MATCH($B1354&amp;$D1354,'Smelter Look-up'!$J:$J,0),MATCH($B1354&amp;$C1354,'Smelter Look-up'!$J:$J,0)))</f>
        <v>#N/A</v>
      </c>
      <c r="X1354" s="227">
        <f t="shared" ca="1" si="192"/>
        <v>0</v>
      </c>
      <c r="AB1354" s="228" t="str">
        <f t="shared" si="193"/>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1"/>
        <v/>
      </c>
      <c r="T1355" s="181" t="str">
        <f ca="1">IF(B1355="","",IF(ISERROR(MATCH($J1355,SorP!$B$1:$B$6226,0)),"",INDIRECT("'SorP'!$A$"&amp;MATCH($S1355&amp;$J1355,SorP!C:C,0))))</f>
        <v/>
      </c>
      <c r="U1355" s="201"/>
      <c r="V1355" s="226" t="e">
        <f>IF(C1355="",NA(),IF(OR(C1355="Smelter not listed",C1355="Smelter not yet identified"),MATCH($B1355&amp;$D1355,'Smelter Look-up'!$J:$J,0),MATCH($B1355&amp;$C1355,'Smelter Look-up'!$J:$J,0)))</f>
        <v>#N/A</v>
      </c>
      <c r="X1355" s="227">
        <f t="shared" ca="1" si="192"/>
        <v>0</v>
      </c>
      <c r="AB1355" s="228" t="str">
        <f t="shared" si="193"/>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1"/>
        <v/>
      </c>
      <c r="T1356" s="181" t="str">
        <f ca="1">IF(B1356="","",IF(ISERROR(MATCH($J1356,SorP!$B$1:$B$6226,0)),"",INDIRECT("'SorP'!$A$"&amp;MATCH($S1356&amp;$J1356,SorP!C:C,0))))</f>
        <v/>
      </c>
      <c r="U1356" s="201"/>
      <c r="V1356" s="226" t="e">
        <f>IF(C1356="",NA(),IF(OR(C1356="Smelter not listed",C1356="Smelter not yet identified"),MATCH($B1356&amp;$D1356,'Smelter Look-up'!$J:$J,0),MATCH($B1356&amp;$C1356,'Smelter Look-up'!$J:$J,0)))</f>
        <v>#N/A</v>
      </c>
      <c r="X1356" s="227">
        <f t="shared" ca="1" si="192"/>
        <v>0</v>
      </c>
      <c r="AB1356" s="228" t="str">
        <f t="shared" si="193"/>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1"/>
        <v/>
      </c>
      <c r="T1357" s="181" t="str">
        <f ca="1">IF(B1357="","",IF(ISERROR(MATCH($J1357,SorP!$B$1:$B$6226,0)),"",INDIRECT("'SorP'!$A$"&amp;MATCH($S1357&amp;$J1357,SorP!C:C,0))))</f>
        <v/>
      </c>
      <c r="U1357" s="201"/>
      <c r="V1357" s="226" t="e">
        <f>IF(C1357="",NA(),IF(OR(C1357="Smelter not listed",C1357="Smelter not yet identified"),MATCH($B1357&amp;$D1357,'Smelter Look-up'!$J:$J,0),MATCH($B1357&amp;$C1357,'Smelter Look-up'!$J:$J,0)))</f>
        <v>#N/A</v>
      </c>
      <c r="X1357" s="227">
        <f t="shared" ca="1" si="192"/>
        <v>0</v>
      </c>
      <c r="AB1357" s="228" t="str">
        <f t="shared" si="193"/>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1"/>
        <v/>
      </c>
      <c r="T1358" s="181" t="str">
        <f ca="1">IF(B1358="","",IF(ISERROR(MATCH($J1358,SorP!$B$1:$B$6226,0)),"",INDIRECT("'SorP'!$A$"&amp;MATCH($S1358&amp;$J1358,SorP!C:C,0))))</f>
        <v/>
      </c>
      <c r="U1358" s="201"/>
      <c r="V1358" s="226" t="e">
        <f>IF(C1358="",NA(),IF(OR(C1358="Smelter not listed",C1358="Smelter not yet identified"),MATCH($B1358&amp;$D1358,'Smelter Look-up'!$J:$J,0),MATCH($B1358&amp;$C1358,'Smelter Look-up'!$J:$J,0)))</f>
        <v>#N/A</v>
      </c>
      <c r="X1358" s="227">
        <f t="shared" ca="1" si="192"/>
        <v>0</v>
      </c>
      <c r="AB1358" s="228" t="str">
        <f t="shared" si="193"/>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1"/>
        <v/>
      </c>
      <c r="T1359" s="181" t="str">
        <f ca="1">IF(B1359="","",IF(ISERROR(MATCH($J1359,SorP!$B$1:$B$6226,0)),"",INDIRECT("'SorP'!$A$"&amp;MATCH($S1359&amp;$J1359,SorP!C:C,0))))</f>
        <v/>
      </c>
      <c r="U1359" s="201"/>
      <c r="V1359" s="226" t="e">
        <f>IF(C1359="",NA(),IF(OR(C1359="Smelter not listed",C1359="Smelter not yet identified"),MATCH($B1359&amp;$D1359,'Smelter Look-up'!$J:$J,0),MATCH($B1359&amp;$C1359,'Smelter Look-up'!$J:$J,0)))</f>
        <v>#N/A</v>
      </c>
      <c r="X1359" s="227">
        <f t="shared" ca="1" si="192"/>
        <v>0</v>
      </c>
      <c r="AB1359" s="228" t="str">
        <f t="shared" si="193"/>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1"/>
        <v/>
      </c>
      <c r="T1360" s="181" t="str">
        <f ca="1">IF(B1360="","",IF(ISERROR(MATCH($J1360,SorP!$B$1:$B$6226,0)),"",INDIRECT("'SorP'!$A$"&amp;MATCH($S1360&amp;$J1360,SorP!C:C,0))))</f>
        <v/>
      </c>
      <c r="U1360" s="201"/>
      <c r="V1360" s="226" t="e">
        <f>IF(C1360="",NA(),IF(OR(C1360="Smelter not listed",C1360="Smelter not yet identified"),MATCH($B1360&amp;$D1360,'Smelter Look-up'!$J:$J,0),MATCH($B1360&amp;$C1360,'Smelter Look-up'!$J:$J,0)))</f>
        <v>#N/A</v>
      </c>
      <c r="X1360" s="227">
        <f t="shared" ca="1" si="192"/>
        <v>0</v>
      </c>
      <c r="AB1360" s="228" t="str">
        <f t="shared" si="193"/>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1"/>
        <v/>
      </c>
      <c r="T1361" s="181" t="str">
        <f ca="1">IF(B1361="","",IF(ISERROR(MATCH($J1361,SorP!$B$1:$B$6226,0)),"",INDIRECT("'SorP'!$A$"&amp;MATCH($S1361&amp;$J1361,SorP!C:C,0))))</f>
        <v/>
      </c>
      <c r="U1361" s="201"/>
      <c r="V1361" s="226" t="e">
        <f>IF(C1361="",NA(),IF(OR(C1361="Smelter not listed",C1361="Smelter not yet identified"),MATCH($B1361&amp;$D1361,'Smelter Look-up'!$J:$J,0),MATCH($B1361&amp;$C1361,'Smelter Look-up'!$J:$J,0)))</f>
        <v>#N/A</v>
      </c>
      <c r="X1361" s="227">
        <f t="shared" ca="1" si="192"/>
        <v>0</v>
      </c>
      <c r="AB1361" s="228" t="str">
        <f t="shared" si="193"/>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1"/>
        <v/>
      </c>
      <c r="T1362" s="181" t="str">
        <f ca="1">IF(B1362="","",IF(ISERROR(MATCH($J1362,SorP!$B$1:$B$6226,0)),"",INDIRECT("'SorP'!$A$"&amp;MATCH($S1362&amp;$J1362,SorP!C:C,0))))</f>
        <v/>
      </c>
      <c r="U1362" s="201"/>
      <c r="V1362" s="226" t="e">
        <f>IF(C1362="",NA(),IF(OR(C1362="Smelter not listed",C1362="Smelter not yet identified"),MATCH($B1362&amp;$D1362,'Smelter Look-up'!$J:$J,0),MATCH($B1362&amp;$C1362,'Smelter Look-up'!$J:$J,0)))</f>
        <v>#N/A</v>
      </c>
      <c r="X1362" s="227">
        <f t="shared" ca="1" si="192"/>
        <v>0</v>
      </c>
      <c r="AB1362" s="228" t="str">
        <f t="shared" si="193"/>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1"/>
        <v/>
      </c>
      <c r="T1363" s="181" t="str">
        <f ca="1">IF(B1363="","",IF(ISERROR(MATCH($J1363,SorP!$B$1:$B$6226,0)),"",INDIRECT("'SorP'!$A$"&amp;MATCH($S1363&amp;$J1363,SorP!C:C,0))))</f>
        <v/>
      </c>
      <c r="U1363" s="201"/>
      <c r="V1363" s="226" t="e">
        <f>IF(C1363="",NA(),IF(OR(C1363="Smelter not listed",C1363="Smelter not yet identified"),MATCH($B1363&amp;$D1363,'Smelter Look-up'!$J:$J,0),MATCH($B1363&amp;$C1363,'Smelter Look-up'!$J:$J,0)))</f>
        <v>#N/A</v>
      </c>
      <c r="X1363" s="227">
        <f t="shared" ca="1" si="192"/>
        <v>0</v>
      </c>
      <c r="AB1363" s="228" t="str">
        <f t="shared" si="193"/>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1"/>
        <v/>
      </c>
      <c r="T1364" s="181" t="str">
        <f ca="1">IF(B1364="","",IF(ISERROR(MATCH($J1364,SorP!$B$1:$B$6226,0)),"",INDIRECT("'SorP'!$A$"&amp;MATCH($S1364&amp;$J1364,SorP!C:C,0))))</f>
        <v/>
      </c>
      <c r="U1364" s="201"/>
      <c r="V1364" s="226" t="e">
        <f>IF(C1364="",NA(),IF(OR(C1364="Smelter not listed",C1364="Smelter not yet identified"),MATCH($B1364&amp;$D1364,'Smelter Look-up'!$J:$J,0),MATCH($B1364&amp;$C1364,'Smelter Look-up'!$J:$J,0)))</f>
        <v>#N/A</v>
      </c>
      <c r="X1364" s="227">
        <f t="shared" ca="1" si="192"/>
        <v>0</v>
      </c>
      <c r="AB1364" s="228" t="str">
        <f t="shared" si="193"/>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1"/>
        <v/>
      </c>
      <c r="T1365" s="181" t="str">
        <f ca="1">IF(B1365="","",IF(ISERROR(MATCH($J1365,SorP!$B$1:$B$6226,0)),"",INDIRECT("'SorP'!$A$"&amp;MATCH($S1365&amp;$J1365,SorP!C:C,0))))</f>
        <v/>
      </c>
      <c r="U1365" s="201"/>
      <c r="V1365" s="226" t="e">
        <f>IF(C1365="",NA(),IF(OR(C1365="Smelter not listed",C1365="Smelter not yet identified"),MATCH($B1365&amp;$D1365,'Smelter Look-up'!$J:$J,0),MATCH($B1365&amp;$C1365,'Smelter Look-up'!$J:$J,0)))</f>
        <v>#N/A</v>
      </c>
      <c r="X1365" s="227">
        <f t="shared" ca="1" si="192"/>
        <v>0</v>
      </c>
      <c r="AB1365" s="228" t="str">
        <f t="shared" si="193"/>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1"/>
        <v/>
      </c>
      <c r="T1366" s="181" t="str">
        <f ca="1">IF(B1366="","",IF(ISERROR(MATCH($J1366,SorP!$B$1:$B$6226,0)),"",INDIRECT("'SorP'!$A$"&amp;MATCH($S1366&amp;$J1366,SorP!C:C,0))))</f>
        <v/>
      </c>
      <c r="U1366" s="201"/>
      <c r="V1366" s="226" t="e">
        <f>IF(C1366="",NA(),IF(OR(C1366="Smelter not listed",C1366="Smelter not yet identified"),MATCH($B1366&amp;$D1366,'Smelter Look-up'!$J:$J,0),MATCH($B1366&amp;$C1366,'Smelter Look-up'!$J:$J,0)))</f>
        <v>#N/A</v>
      </c>
      <c r="X1366" s="227">
        <f t="shared" ca="1" si="192"/>
        <v>0</v>
      </c>
      <c r="AB1366" s="228" t="str">
        <f t="shared" si="193"/>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1"/>
        <v/>
      </c>
      <c r="T1367" s="181" t="str">
        <f ca="1">IF(B1367="","",IF(ISERROR(MATCH($J1367,SorP!$B$1:$B$6226,0)),"",INDIRECT("'SorP'!$A$"&amp;MATCH($S1367&amp;$J1367,SorP!C:C,0))))</f>
        <v/>
      </c>
      <c r="U1367" s="201"/>
      <c r="V1367" s="226" t="e">
        <f>IF(C1367="",NA(),IF(OR(C1367="Smelter not listed",C1367="Smelter not yet identified"),MATCH($B1367&amp;$D1367,'Smelter Look-up'!$J:$J,0),MATCH($B1367&amp;$C1367,'Smelter Look-up'!$J:$J,0)))</f>
        <v>#N/A</v>
      </c>
      <c r="X1367" s="227">
        <f t="shared" ca="1" si="192"/>
        <v>0</v>
      </c>
      <c r="AB1367" s="228" t="str">
        <f t="shared" si="193"/>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1"/>
        <v/>
      </c>
      <c r="T1368" s="181" t="str">
        <f ca="1">IF(B1368="","",IF(ISERROR(MATCH($J1368,SorP!$B$1:$B$6226,0)),"",INDIRECT("'SorP'!$A$"&amp;MATCH($S1368&amp;$J1368,SorP!C:C,0))))</f>
        <v/>
      </c>
      <c r="U1368" s="201"/>
      <c r="V1368" s="226" t="e">
        <f>IF(C1368="",NA(),IF(OR(C1368="Smelter not listed",C1368="Smelter not yet identified"),MATCH($B1368&amp;$D1368,'Smelter Look-up'!$J:$J,0),MATCH($B1368&amp;$C1368,'Smelter Look-up'!$J:$J,0)))</f>
        <v>#N/A</v>
      </c>
      <c r="X1368" s="227">
        <f t="shared" ca="1" si="192"/>
        <v>0</v>
      </c>
      <c r="AB1368" s="228" t="str">
        <f t="shared" si="193"/>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1"/>
        <v/>
      </c>
      <c r="T1369" s="181" t="str">
        <f ca="1">IF(B1369="","",IF(ISERROR(MATCH($J1369,SorP!$B$1:$B$6226,0)),"",INDIRECT("'SorP'!$A$"&amp;MATCH($S1369&amp;$J1369,SorP!C:C,0))))</f>
        <v/>
      </c>
      <c r="U1369" s="201"/>
      <c r="V1369" s="226" t="e">
        <f>IF(C1369="",NA(),IF(OR(C1369="Smelter not listed",C1369="Smelter not yet identified"),MATCH($B1369&amp;$D1369,'Smelter Look-up'!$J:$J,0),MATCH($B1369&amp;$C1369,'Smelter Look-up'!$J:$J,0)))</f>
        <v>#N/A</v>
      </c>
      <c r="X1369" s="227">
        <f t="shared" ca="1" si="192"/>
        <v>0</v>
      </c>
      <c r="AB1369" s="228" t="str">
        <f t="shared" si="193"/>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1"/>
        <v/>
      </c>
      <c r="T1370" s="181" t="str">
        <f ca="1">IF(B1370="","",IF(ISERROR(MATCH($J1370,SorP!$B$1:$B$6226,0)),"",INDIRECT("'SorP'!$A$"&amp;MATCH($S1370&amp;$J1370,SorP!C:C,0))))</f>
        <v/>
      </c>
      <c r="U1370" s="201"/>
      <c r="V1370" s="226" t="e">
        <f>IF(C1370="",NA(),IF(OR(C1370="Smelter not listed",C1370="Smelter not yet identified"),MATCH($B1370&amp;$D1370,'Smelter Look-up'!$J:$J,0),MATCH($B1370&amp;$C1370,'Smelter Look-up'!$J:$J,0)))</f>
        <v>#N/A</v>
      </c>
      <c r="X1370" s="227">
        <f t="shared" ca="1" si="192"/>
        <v>0</v>
      </c>
      <c r="AB1370" s="228" t="str">
        <f t="shared" si="193"/>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1"/>
        <v/>
      </c>
      <c r="T1371" s="181" t="str">
        <f ca="1">IF(B1371="","",IF(ISERROR(MATCH($J1371,SorP!$B$1:$B$6226,0)),"",INDIRECT("'SorP'!$A$"&amp;MATCH($S1371&amp;$J1371,SorP!C:C,0))))</f>
        <v/>
      </c>
      <c r="U1371" s="201"/>
      <c r="V1371" s="226" t="e">
        <f>IF(C1371="",NA(),IF(OR(C1371="Smelter not listed",C1371="Smelter not yet identified"),MATCH($B1371&amp;$D1371,'Smelter Look-up'!$J:$J,0),MATCH($B1371&amp;$C1371,'Smelter Look-up'!$J:$J,0)))</f>
        <v>#N/A</v>
      </c>
      <c r="X1371" s="227">
        <f t="shared" ca="1" si="192"/>
        <v>0</v>
      </c>
      <c r="AB1371" s="228" t="str">
        <f t="shared" si="193"/>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4">IF(B1372="","",IF(ISERROR(MATCH($E1372,CL,0)),"Unknown",INDIRECT("'C'!$A$"&amp;MATCH($E1372,CL,0)+1)))</f>
        <v/>
      </c>
      <c r="T1372" s="181" t="str">
        <f ca="1">IF(B1372="","",IF(ISERROR(MATCH($J1372,SorP!$B$1:$B$6226,0)),"",INDIRECT("'SorP'!$A$"&amp;MATCH($S1372&amp;$J1372,SorP!C:C,0))))</f>
        <v/>
      </c>
      <c r="U1372" s="201"/>
      <c r="V1372" s="226" t="e">
        <f>IF(C1372="",NA(),IF(OR(C1372="Smelter not listed",C1372="Smelter not yet identified"),MATCH($B1372&amp;$D1372,'Smelter Look-up'!$J:$J,0),MATCH($B1372&amp;$C1372,'Smelter Look-up'!$J:$J,0)))</f>
        <v>#N/A</v>
      </c>
      <c r="X1372" s="227">
        <f t="shared" ref="X1372:X1402" ca="1" si="195">IF(AND(C1372="Smelter not listed",OR(LEN(D1372)=0,LEN(E1372)=0)),1,0)</f>
        <v>0</v>
      </c>
      <c r="AB1372" s="228" t="str">
        <f t="shared" ref="AB1372:AB1402" si="196">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4"/>
        <v/>
      </c>
      <c r="T1373" s="181" t="str">
        <f ca="1">IF(B1373="","",IF(ISERROR(MATCH($J1373,SorP!$B$1:$B$6226,0)),"",INDIRECT("'SorP'!$A$"&amp;MATCH($S1373&amp;$J1373,SorP!C:C,0))))</f>
        <v/>
      </c>
      <c r="U1373" s="201"/>
      <c r="V1373" s="226" t="e">
        <f>IF(C1373="",NA(),IF(OR(C1373="Smelter not listed",C1373="Smelter not yet identified"),MATCH($B1373&amp;$D1373,'Smelter Look-up'!$J:$J,0),MATCH($B1373&amp;$C1373,'Smelter Look-up'!$J:$J,0)))</f>
        <v>#N/A</v>
      </c>
      <c r="X1373" s="227">
        <f t="shared" ca="1" si="195"/>
        <v>0</v>
      </c>
      <c r="AB1373" s="228" t="str">
        <f t="shared" si="196"/>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4"/>
        <v/>
      </c>
      <c r="T1374" s="181" t="str">
        <f ca="1">IF(B1374="","",IF(ISERROR(MATCH($J1374,SorP!$B$1:$B$6226,0)),"",INDIRECT("'SorP'!$A$"&amp;MATCH($S1374&amp;$J1374,SorP!C:C,0))))</f>
        <v/>
      </c>
      <c r="U1374" s="201"/>
      <c r="V1374" s="226" t="e">
        <f>IF(C1374="",NA(),IF(OR(C1374="Smelter not listed",C1374="Smelter not yet identified"),MATCH($B1374&amp;$D1374,'Smelter Look-up'!$J:$J,0),MATCH($B1374&amp;$C1374,'Smelter Look-up'!$J:$J,0)))</f>
        <v>#N/A</v>
      </c>
      <c r="X1374" s="227">
        <f t="shared" ca="1" si="195"/>
        <v>0</v>
      </c>
      <c r="AB1374" s="228" t="str">
        <f t="shared" si="196"/>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4"/>
        <v/>
      </c>
      <c r="T1375" s="181" t="str">
        <f ca="1">IF(B1375="","",IF(ISERROR(MATCH($J1375,SorP!$B$1:$B$6226,0)),"",INDIRECT("'SorP'!$A$"&amp;MATCH($S1375&amp;$J1375,SorP!C:C,0))))</f>
        <v/>
      </c>
      <c r="U1375" s="201"/>
      <c r="V1375" s="226" t="e">
        <f>IF(C1375="",NA(),IF(OR(C1375="Smelter not listed",C1375="Smelter not yet identified"),MATCH($B1375&amp;$D1375,'Smelter Look-up'!$J:$J,0),MATCH($B1375&amp;$C1375,'Smelter Look-up'!$J:$J,0)))</f>
        <v>#N/A</v>
      </c>
      <c r="X1375" s="227">
        <f t="shared" ca="1" si="195"/>
        <v>0</v>
      </c>
      <c r="AB1375" s="228" t="str">
        <f t="shared" si="196"/>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4"/>
        <v/>
      </c>
      <c r="T1376" s="181" t="str">
        <f ca="1">IF(B1376="","",IF(ISERROR(MATCH($J1376,SorP!$B$1:$B$6226,0)),"",INDIRECT("'SorP'!$A$"&amp;MATCH($S1376&amp;$J1376,SorP!C:C,0))))</f>
        <v/>
      </c>
      <c r="U1376" s="201"/>
      <c r="V1376" s="226" t="e">
        <f>IF(C1376="",NA(),IF(OR(C1376="Smelter not listed",C1376="Smelter not yet identified"),MATCH($B1376&amp;$D1376,'Smelter Look-up'!$J:$J,0),MATCH($B1376&amp;$C1376,'Smelter Look-up'!$J:$J,0)))</f>
        <v>#N/A</v>
      </c>
      <c r="X1376" s="227">
        <f t="shared" ca="1" si="195"/>
        <v>0</v>
      </c>
      <c r="AB1376" s="228" t="str">
        <f t="shared" si="196"/>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4"/>
        <v/>
      </c>
      <c r="T1377" s="181" t="str">
        <f ca="1">IF(B1377="","",IF(ISERROR(MATCH($J1377,SorP!$B$1:$B$6226,0)),"",INDIRECT("'SorP'!$A$"&amp;MATCH($S1377&amp;$J1377,SorP!C:C,0))))</f>
        <v/>
      </c>
      <c r="U1377" s="201"/>
      <c r="V1377" s="226" t="e">
        <f>IF(C1377="",NA(),IF(OR(C1377="Smelter not listed",C1377="Smelter not yet identified"),MATCH($B1377&amp;$D1377,'Smelter Look-up'!$J:$J,0),MATCH($B1377&amp;$C1377,'Smelter Look-up'!$J:$J,0)))</f>
        <v>#N/A</v>
      </c>
      <c r="X1377" s="227">
        <f t="shared" ca="1" si="195"/>
        <v>0</v>
      </c>
      <c r="AB1377" s="228" t="str">
        <f t="shared" si="196"/>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4"/>
        <v/>
      </c>
      <c r="T1378" s="181" t="str">
        <f ca="1">IF(B1378="","",IF(ISERROR(MATCH($J1378,SorP!$B$1:$B$6226,0)),"",INDIRECT("'SorP'!$A$"&amp;MATCH($S1378&amp;$J1378,SorP!C:C,0))))</f>
        <v/>
      </c>
      <c r="U1378" s="201"/>
      <c r="V1378" s="226" t="e">
        <f>IF(C1378="",NA(),IF(OR(C1378="Smelter not listed",C1378="Smelter not yet identified"),MATCH($B1378&amp;$D1378,'Smelter Look-up'!$J:$J,0),MATCH($B1378&amp;$C1378,'Smelter Look-up'!$J:$J,0)))</f>
        <v>#N/A</v>
      </c>
      <c r="X1378" s="227">
        <f t="shared" ca="1" si="195"/>
        <v>0</v>
      </c>
      <c r="AB1378" s="228" t="str">
        <f t="shared" si="196"/>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4"/>
        <v/>
      </c>
      <c r="T1379" s="181" t="str">
        <f ca="1">IF(B1379="","",IF(ISERROR(MATCH($J1379,SorP!$B$1:$B$6226,0)),"",INDIRECT("'SorP'!$A$"&amp;MATCH($S1379&amp;$J1379,SorP!C:C,0))))</f>
        <v/>
      </c>
      <c r="U1379" s="201"/>
      <c r="V1379" s="226" t="e">
        <f>IF(C1379="",NA(),IF(OR(C1379="Smelter not listed",C1379="Smelter not yet identified"),MATCH($B1379&amp;$D1379,'Smelter Look-up'!$J:$J,0),MATCH($B1379&amp;$C1379,'Smelter Look-up'!$J:$J,0)))</f>
        <v>#N/A</v>
      </c>
      <c r="X1379" s="227">
        <f t="shared" ca="1" si="195"/>
        <v>0</v>
      </c>
      <c r="AB1379" s="228" t="str">
        <f t="shared" si="196"/>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4"/>
        <v/>
      </c>
      <c r="T1380" s="181" t="str">
        <f ca="1">IF(B1380="","",IF(ISERROR(MATCH($J1380,SorP!$B$1:$B$6226,0)),"",INDIRECT("'SorP'!$A$"&amp;MATCH($S1380&amp;$J1380,SorP!C:C,0))))</f>
        <v/>
      </c>
      <c r="U1380" s="201"/>
      <c r="V1380" s="226" t="e">
        <f>IF(C1380="",NA(),IF(OR(C1380="Smelter not listed",C1380="Smelter not yet identified"),MATCH($B1380&amp;$D1380,'Smelter Look-up'!$J:$J,0),MATCH($B1380&amp;$C1380,'Smelter Look-up'!$J:$J,0)))</f>
        <v>#N/A</v>
      </c>
      <c r="X1380" s="227">
        <f t="shared" ca="1" si="195"/>
        <v>0</v>
      </c>
      <c r="AB1380" s="228" t="str">
        <f t="shared" si="196"/>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4"/>
        <v/>
      </c>
      <c r="T1381" s="181" t="str">
        <f ca="1">IF(B1381="","",IF(ISERROR(MATCH($J1381,SorP!$B$1:$B$6226,0)),"",INDIRECT("'SorP'!$A$"&amp;MATCH($S1381&amp;$J1381,SorP!C:C,0))))</f>
        <v/>
      </c>
      <c r="U1381" s="201"/>
      <c r="V1381" s="226" t="e">
        <f>IF(C1381="",NA(),IF(OR(C1381="Smelter not listed",C1381="Smelter not yet identified"),MATCH($B1381&amp;$D1381,'Smelter Look-up'!$J:$J,0),MATCH($B1381&amp;$C1381,'Smelter Look-up'!$J:$J,0)))</f>
        <v>#N/A</v>
      </c>
      <c r="X1381" s="227">
        <f t="shared" ca="1" si="195"/>
        <v>0</v>
      </c>
      <c r="AB1381" s="228" t="str">
        <f t="shared" si="196"/>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4"/>
        <v/>
      </c>
      <c r="T1382" s="181" t="str">
        <f ca="1">IF(B1382="","",IF(ISERROR(MATCH($J1382,SorP!$B$1:$B$6226,0)),"",INDIRECT("'SorP'!$A$"&amp;MATCH($S1382&amp;$J1382,SorP!C:C,0))))</f>
        <v/>
      </c>
      <c r="U1382" s="201"/>
      <c r="V1382" s="226" t="e">
        <f>IF(C1382="",NA(),IF(OR(C1382="Smelter not listed",C1382="Smelter not yet identified"),MATCH($B1382&amp;$D1382,'Smelter Look-up'!$J:$J,0),MATCH($B1382&amp;$C1382,'Smelter Look-up'!$J:$J,0)))</f>
        <v>#N/A</v>
      </c>
      <c r="X1382" s="227">
        <f t="shared" ca="1" si="195"/>
        <v>0</v>
      </c>
      <c r="AB1382" s="228" t="str">
        <f t="shared" si="196"/>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4"/>
        <v/>
      </c>
      <c r="T1383" s="181" t="str">
        <f ca="1">IF(B1383="","",IF(ISERROR(MATCH($J1383,SorP!$B$1:$B$6226,0)),"",INDIRECT("'SorP'!$A$"&amp;MATCH($S1383&amp;$J1383,SorP!C:C,0))))</f>
        <v/>
      </c>
      <c r="U1383" s="201"/>
      <c r="V1383" s="226" t="e">
        <f>IF(C1383="",NA(),IF(OR(C1383="Smelter not listed",C1383="Smelter not yet identified"),MATCH($B1383&amp;$D1383,'Smelter Look-up'!$J:$J,0),MATCH($B1383&amp;$C1383,'Smelter Look-up'!$J:$J,0)))</f>
        <v>#N/A</v>
      </c>
      <c r="X1383" s="227">
        <f t="shared" ca="1" si="195"/>
        <v>0</v>
      </c>
      <c r="AB1383" s="228" t="str">
        <f t="shared" si="196"/>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4"/>
        <v/>
      </c>
      <c r="T1384" s="181" t="str">
        <f ca="1">IF(B1384="","",IF(ISERROR(MATCH($J1384,SorP!$B$1:$B$6226,0)),"",INDIRECT("'SorP'!$A$"&amp;MATCH($S1384&amp;$J1384,SorP!C:C,0))))</f>
        <v/>
      </c>
      <c r="U1384" s="201"/>
      <c r="V1384" s="226" t="e">
        <f>IF(C1384="",NA(),IF(OR(C1384="Smelter not listed",C1384="Smelter not yet identified"),MATCH($B1384&amp;$D1384,'Smelter Look-up'!$J:$J,0),MATCH($B1384&amp;$C1384,'Smelter Look-up'!$J:$J,0)))</f>
        <v>#N/A</v>
      </c>
      <c r="X1384" s="227">
        <f t="shared" ca="1" si="195"/>
        <v>0</v>
      </c>
      <c r="AB1384" s="228" t="str">
        <f t="shared" si="196"/>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4"/>
        <v/>
      </c>
      <c r="T1385" s="181" t="str">
        <f ca="1">IF(B1385="","",IF(ISERROR(MATCH($J1385,SorP!$B$1:$B$6226,0)),"",INDIRECT("'SorP'!$A$"&amp;MATCH($S1385&amp;$J1385,SorP!C:C,0))))</f>
        <v/>
      </c>
      <c r="U1385" s="201"/>
      <c r="V1385" s="226" t="e">
        <f>IF(C1385="",NA(),IF(OR(C1385="Smelter not listed",C1385="Smelter not yet identified"),MATCH($B1385&amp;$D1385,'Smelter Look-up'!$J:$J,0),MATCH($B1385&amp;$C1385,'Smelter Look-up'!$J:$J,0)))</f>
        <v>#N/A</v>
      </c>
      <c r="X1385" s="227">
        <f t="shared" ca="1" si="195"/>
        <v>0</v>
      </c>
      <c r="AB1385" s="228" t="str">
        <f t="shared" si="196"/>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4"/>
        <v/>
      </c>
      <c r="T1386" s="181" t="str">
        <f ca="1">IF(B1386="","",IF(ISERROR(MATCH($J1386,SorP!$B$1:$B$6226,0)),"",INDIRECT("'SorP'!$A$"&amp;MATCH($S1386&amp;$J1386,SorP!C:C,0))))</f>
        <v/>
      </c>
      <c r="U1386" s="201"/>
      <c r="V1386" s="226" t="e">
        <f>IF(C1386="",NA(),IF(OR(C1386="Smelter not listed",C1386="Smelter not yet identified"),MATCH($B1386&amp;$D1386,'Smelter Look-up'!$J:$J,0),MATCH($B1386&amp;$C1386,'Smelter Look-up'!$J:$J,0)))</f>
        <v>#N/A</v>
      </c>
      <c r="X1386" s="227">
        <f t="shared" ca="1" si="195"/>
        <v>0</v>
      </c>
      <c r="AB1386" s="228" t="str">
        <f t="shared" si="196"/>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4"/>
        <v/>
      </c>
      <c r="T1387" s="181" t="str">
        <f ca="1">IF(B1387="","",IF(ISERROR(MATCH($J1387,SorP!$B$1:$B$6226,0)),"",INDIRECT("'SorP'!$A$"&amp;MATCH($S1387&amp;$J1387,SorP!C:C,0))))</f>
        <v/>
      </c>
      <c r="U1387" s="201"/>
      <c r="V1387" s="226" t="e">
        <f>IF(C1387="",NA(),IF(OR(C1387="Smelter not listed",C1387="Smelter not yet identified"),MATCH($B1387&amp;$D1387,'Smelter Look-up'!$J:$J,0),MATCH($B1387&amp;$C1387,'Smelter Look-up'!$J:$J,0)))</f>
        <v>#N/A</v>
      </c>
      <c r="X1387" s="227">
        <f t="shared" ca="1" si="195"/>
        <v>0</v>
      </c>
      <c r="AB1387" s="228" t="str">
        <f t="shared" si="196"/>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4"/>
        <v/>
      </c>
      <c r="T1388" s="181" t="str">
        <f ca="1">IF(B1388="","",IF(ISERROR(MATCH($J1388,SorP!$B$1:$B$6226,0)),"",INDIRECT("'SorP'!$A$"&amp;MATCH($S1388&amp;$J1388,SorP!C:C,0))))</f>
        <v/>
      </c>
      <c r="U1388" s="201"/>
      <c r="V1388" s="226" t="e">
        <f>IF(C1388="",NA(),IF(OR(C1388="Smelter not listed",C1388="Smelter not yet identified"),MATCH($B1388&amp;$D1388,'Smelter Look-up'!$J:$J,0),MATCH($B1388&amp;$C1388,'Smelter Look-up'!$J:$J,0)))</f>
        <v>#N/A</v>
      </c>
      <c r="X1388" s="227">
        <f t="shared" ca="1" si="195"/>
        <v>0</v>
      </c>
      <c r="AB1388" s="228" t="str">
        <f t="shared" si="196"/>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4"/>
        <v/>
      </c>
      <c r="T1389" s="181" t="str">
        <f ca="1">IF(B1389="","",IF(ISERROR(MATCH($J1389,SorP!$B$1:$B$6226,0)),"",INDIRECT("'SorP'!$A$"&amp;MATCH($S1389&amp;$J1389,SorP!C:C,0))))</f>
        <v/>
      </c>
      <c r="U1389" s="201"/>
      <c r="V1389" s="226" t="e">
        <f>IF(C1389="",NA(),IF(OR(C1389="Smelter not listed",C1389="Smelter not yet identified"),MATCH($B1389&amp;$D1389,'Smelter Look-up'!$J:$J,0),MATCH($B1389&amp;$C1389,'Smelter Look-up'!$J:$J,0)))</f>
        <v>#N/A</v>
      </c>
      <c r="X1389" s="227">
        <f t="shared" ca="1" si="195"/>
        <v>0</v>
      </c>
      <c r="AB1389" s="228" t="str">
        <f t="shared" si="196"/>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4"/>
        <v/>
      </c>
      <c r="T1390" s="181" t="str">
        <f ca="1">IF(B1390="","",IF(ISERROR(MATCH($J1390,SorP!$B$1:$B$6226,0)),"",INDIRECT("'SorP'!$A$"&amp;MATCH($S1390&amp;$J1390,SorP!C:C,0))))</f>
        <v/>
      </c>
      <c r="U1390" s="201"/>
      <c r="V1390" s="226" t="e">
        <f>IF(C1390="",NA(),IF(OR(C1390="Smelter not listed",C1390="Smelter not yet identified"),MATCH($B1390&amp;$D1390,'Smelter Look-up'!$J:$J,0),MATCH($B1390&amp;$C1390,'Smelter Look-up'!$J:$J,0)))</f>
        <v>#N/A</v>
      </c>
      <c r="X1390" s="227">
        <f t="shared" ca="1" si="195"/>
        <v>0</v>
      </c>
      <c r="AB1390" s="228" t="str">
        <f t="shared" si="196"/>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4"/>
        <v/>
      </c>
      <c r="T1391" s="181" t="str">
        <f ca="1">IF(B1391="","",IF(ISERROR(MATCH($J1391,SorP!$B$1:$B$6226,0)),"",INDIRECT("'SorP'!$A$"&amp;MATCH($S1391&amp;$J1391,SorP!C:C,0))))</f>
        <v/>
      </c>
      <c r="U1391" s="201"/>
      <c r="V1391" s="226" t="e">
        <f>IF(C1391="",NA(),IF(OR(C1391="Smelter not listed",C1391="Smelter not yet identified"),MATCH($B1391&amp;$D1391,'Smelter Look-up'!$J:$J,0),MATCH($B1391&amp;$C1391,'Smelter Look-up'!$J:$J,0)))</f>
        <v>#N/A</v>
      </c>
      <c r="X1391" s="227">
        <f t="shared" ca="1" si="195"/>
        <v>0</v>
      </c>
      <c r="AB1391" s="228" t="str">
        <f t="shared" si="196"/>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4"/>
        <v/>
      </c>
      <c r="T1392" s="181" t="str">
        <f ca="1">IF(B1392="","",IF(ISERROR(MATCH($J1392,SorP!$B$1:$B$6226,0)),"",INDIRECT("'SorP'!$A$"&amp;MATCH($S1392&amp;$J1392,SorP!C:C,0))))</f>
        <v/>
      </c>
      <c r="U1392" s="201"/>
      <c r="V1392" s="226" t="e">
        <f>IF(C1392="",NA(),IF(OR(C1392="Smelter not listed",C1392="Smelter not yet identified"),MATCH($B1392&amp;$D1392,'Smelter Look-up'!$J:$J,0),MATCH($B1392&amp;$C1392,'Smelter Look-up'!$J:$J,0)))</f>
        <v>#N/A</v>
      </c>
      <c r="X1392" s="227">
        <f t="shared" ca="1" si="195"/>
        <v>0</v>
      </c>
      <c r="AB1392" s="228" t="str">
        <f t="shared" si="196"/>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4"/>
        <v/>
      </c>
      <c r="T1393" s="181" t="str">
        <f ca="1">IF(B1393="","",IF(ISERROR(MATCH($J1393,SorP!$B$1:$B$6226,0)),"",INDIRECT("'SorP'!$A$"&amp;MATCH($S1393&amp;$J1393,SorP!C:C,0))))</f>
        <v/>
      </c>
      <c r="U1393" s="201"/>
      <c r="V1393" s="226" t="e">
        <f>IF(C1393="",NA(),IF(OR(C1393="Smelter not listed",C1393="Smelter not yet identified"),MATCH($B1393&amp;$D1393,'Smelter Look-up'!$J:$J,0),MATCH($B1393&amp;$C1393,'Smelter Look-up'!$J:$J,0)))</f>
        <v>#N/A</v>
      </c>
      <c r="X1393" s="227">
        <f t="shared" ca="1" si="195"/>
        <v>0</v>
      </c>
      <c r="AB1393" s="228" t="str">
        <f t="shared" si="196"/>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4"/>
        <v/>
      </c>
      <c r="T1394" s="181" t="str">
        <f ca="1">IF(B1394="","",IF(ISERROR(MATCH($J1394,SorP!$B$1:$B$6226,0)),"",INDIRECT("'SorP'!$A$"&amp;MATCH($S1394&amp;$J1394,SorP!C:C,0))))</f>
        <v/>
      </c>
      <c r="U1394" s="201"/>
      <c r="V1394" s="226" t="e">
        <f>IF(C1394="",NA(),IF(OR(C1394="Smelter not listed",C1394="Smelter not yet identified"),MATCH($B1394&amp;$D1394,'Smelter Look-up'!$J:$J,0),MATCH($B1394&amp;$C1394,'Smelter Look-up'!$J:$J,0)))</f>
        <v>#N/A</v>
      </c>
      <c r="X1394" s="227">
        <f t="shared" ca="1" si="195"/>
        <v>0</v>
      </c>
      <c r="AB1394" s="228" t="str">
        <f t="shared" si="196"/>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4"/>
        <v/>
      </c>
      <c r="T1395" s="181" t="str">
        <f ca="1">IF(B1395="","",IF(ISERROR(MATCH($J1395,SorP!$B$1:$B$6226,0)),"",INDIRECT("'SorP'!$A$"&amp;MATCH($S1395&amp;$J1395,SorP!C:C,0))))</f>
        <v/>
      </c>
      <c r="U1395" s="201"/>
      <c r="V1395" s="226" t="e">
        <f>IF(C1395="",NA(),IF(OR(C1395="Smelter not listed",C1395="Smelter not yet identified"),MATCH($B1395&amp;$D1395,'Smelter Look-up'!$J:$J,0),MATCH($B1395&amp;$C1395,'Smelter Look-up'!$J:$J,0)))</f>
        <v>#N/A</v>
      </c>
      <c r="X1395" s="227">
        <f t="shared" ca="1" si="195"/>
        <v>0</v>
      </c>
      <c r="AB1395" s="228" t="str">
        <f t="shared" si="196"/>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4"/>
        <v/>
      </c>
      <c r="T1396" s="181" t="str">
        <f ca="1">IF(B1396="","",IF(ISERROR(MATCH($J1396,SorP!$B$1:$B$6226,0)),"",INDIRECT("'SorP'!$A$"&amp;MATCH($S1396&amp;$J1396,SorP!C:C,0))))</f>
        <v/>
      </c>
      <c r="U1396" s="201"/>
      <c r="V1396" s="226" t="e">
        <f>IF(C1396="",NA(),IF(OR(C1396="Smelter not listed",C1396="Smelter not yet identified"),MATCH($B1396&amp;$D1396,'Smelter Look-up'!$J:$J,0),MATCH($B1396&amp;$C1396,'Smelter Look-up'!$J:$J,0)))</f>
        <v>#N/A</v>
      </c>
      <c r="X1396" s="227">
        <f t="shared" ca="1" si="195"/>
        <v>0</v>
      </c>
      <c r="AB1396" s="228" t="str">
        <f t="shared" si="196"/>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4"/>
        <v/>
      </c>
      <c r="T1397" s="181" t="str">
        <f ca="1">IF(B1397="","",IF(ISERROR(MATCH($J1397,SorP!$B$1:$B$6226,0)),"",INDIRECT("'SorP'!$A$"&amp;MATCH($S1397&amp;$J1397,SorP!C:C,0))))</f>
        <v/>
      </c>
      <c r="U1397" s="201"/>
      <c r="V1397" s="226" t="e">
        <f>IF(C1397="",NA(),IF(OR(C1397="Smelter not listed",C1397="Smelter not yet identified"),MATCH($B1397&amp;$D1397,'Smelter Look-up'!$J:$J,0),MATCH($B1397&amp;$C1397,'Smelter Look-up'!$J:$J,0)))</f>
        <v>#N/A</v>
      </c>
      <c r="X1397" s="227">
        <f t="shared" ca="1" si="195"/>
        <v>0</v>
      </c>
      <c r="AB1397" s="228" t="str">
        <f t="shared" si="196"/>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4"/>
        <v/>
      </c>
      <c r="T1398" s="181" t="str">
        <f ca="1">IF(B1398="","",IF(ISERROR(MATCH($J1398,SorP!$B$1:$B$6226,0)),"",INDIRECT("'SorP'!$A$"&amp;MATCH($S1398&amp;$J1398,SorP!C:C,0))))</f>
        <v/>
      </c>
      <c r="U1398" s="201"/>
      <c r="V1398" s="226" t="e">
        <f>IF(C1398="",NA(),IF(OR(C1398="Smelter not listed",C1398="Smelter not yet identified"),MATCH($B1398&amp;$D1398,'Smelter Look-up'!$J:$J,0),MATCH($B1398&amp;$C1398,'Smelter Look-up'!$J:$J,0)))</f>
        <v>#N/A</v>
      </c>
      <c r="X1398" s="227">
        <f t="shared" ca="1" si="195"/>
        <v>0</v>
      </c>
      <c r="AB1398" s="228" t="str">
        <f t="shared" si="196"/>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4"/>
        <v/>
      </c>
      <c r="T1399" s="181" t="str">
        <f ca="1">IF(B1399="","",IF(ISERROR(MATCH($J1399,SorP!$B$1:$B$6226,0)),"",INDIRECT("'SorP'!$A$"&amp;MATCH($S1399&amp;$J1399,SorP!C:C,0))))</f>
        <v/>
      </c>
      <c r="U1399" s="201"/>
      <c r="V1399" s="226" t="e">
        <f>IF(C1399="",NA(),IF(OR(C1399="Smelter not listed",C1399="Smelter not yet identified"),MATCH($B1399&amp;$D1399,'Smelter Look-up'!$J:$J,0),MATCH($B1399&amp;$C1399,'Smelter Look-up'!$J:$J,0)))</f>
        <v>#N/A</v>
      </c>
      <c r="X1399" s="227">
        <f t="shared" ca="1" si="195"/>
        <v>0</v>
      </c>
      <c r="AB1399" s="228" t="str">
        <f t="shared" si="196"/>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4"/>
        <v/>
      </c>
      <c r="T1400" s="181" t="str">
        <f ca="1">IF(B1400="","",IF(ISERROR(MATCH($J1400,SorP!$B$1:$B$6226,0)),"",INDIRECT("'SorP'!$A$"&amp;MATCH($S1400&amp;$J1400,SorP!C:C,0))))</f>
        <v/>
      </c>
      <c r="U1400" s="201"/>
      <c r="V1400" s="226" t="e">
        <f>IF(C1400="",NA(),IF(OR(C1400="Smelter not listed",C1400="Smelter not yet identified"),MATCH($B1400&amp;$D1400,'Smelter Look-up'!$J:$J,0),MATCH($B1400&amp;$C1400,'Smelter Look-up'!$J:$J,0)))</f>
        <v>#N/A</v>
      </c>
      <c r="X1400" s="227">
        <f t="shared" ca="1" si="195"/>
        <v>0</v>
      </c>
      <c r="AB1400" s="228" t="str">
        <f t="shared" si="196"/>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4"/>
        <v/>
      </c>
      <c r="T1401" s="181" t="str">
        <f ca="1">IF(B1401="","",IF(ISERROR(MATCH($J1401,SorP!$B$1:$B$6226,0)),"",INDIRECT("'SorP'!$A$"&amp;MATCH($S1401&amp;$J1401,SorP!C:C,0))))</f>
        <v/>
      </c>
      <c r="U1401" s="201"/>
      <c r="V1401" s="226" t="e">
        <f>IF(C1401="",NA(),IF(OR(C1401="Smelter not listed",C1401="Smelter not yet identified"),MATCH($B1401&amp;$D1401,'Smelter Look-up'!$J:$J,0),MATCH($B1401&amp;$C1401,'Smelter Look-up'!$J:$J,0)))</f>
        <v>#N/A</v>
      </c>
      <c r="X1401" s="227">
        <f t="shared" ca="1" si="195"/>
        <v>0</v>
      </c>
      <c r="AB1401" s="228" t="str">
        <f t="shared" si="196"/>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4"/>
        <v/>
      </c>
      <c r="T1402" s="181" t="str">
        <f ca="1">IF(B1402="","",IF(ISERROR(MATCH($J1402,SorP!$B$1:$B$6226,0)),"",INDIRECT("'SorP'!$A$"&amp;MATCH($S1402&amp;$J1402,SorP!C:C,0))))</f>
        <v/>
      </c>
      <c r="U1402" s="201"/>
      <c r="V1402" s="226" t="e">
        <f>IF(C1402="",NA(),IF(OR(C1402="Smelter not listed",C1402="Smelter not yet identified"),MATCH($B1402&amp;$D1402,'Smelter Look-up'!$J:$J,0),MATCH($B1402&amp;$C1402,'Smelter Look-up'!$J:$J,0)))</f>
        <v>#N/A</v>
      </c>
      <c r="X1402" s="227">
        <f t="shared" ca="1" si="195"/>
        <v>0</v>
      </c>
      <c r="AB1402" s="228" t="str">
        <f t="shared" si="196"/>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7">IF(B1403="","",IF(ISERROR(MATCH($E1403,CL,0)),"Unknown",INDIRECT("'C'!$A$"&amp;MATCH($E1403,CL,0)+1)))</f>
        <v/>
      </c>
      <c r="T1403" s="181" t="str">
        <f ca="1">IF(B1403="","",IF(ISERROR(MATCH($J1403,SorP!$B$1:$B$6226,0)),"",INDIRECT("'SorP'!$A$"&amp;MATCH($S1403&amp;$J1403,SorP!C:C,0))))</f>
        <v/>
      </c>
      <c r="U1403" s="201"/>
      <c r="V1403" s="226" t="e">
        <f>IF(C1403="",NA(),IF(OR(C1403="Smelter not listed",C1403="Smelter not yet identified"),MATCH($B1403&amp;$D1403,'Smelter Look-up'!$J:$J,0),MATCH($B1403&amp;$C1403,'Smelter Look-up'!$J:$J,0)))</f>
        <v>#N/A</v>
      </c>
      <c r="X1403" s="227">
        <f t="shared" ref="X1403" ca="1" si="198">IF(AND(C1403="Smelter not listed",OR(LEN(D1403)=0,LEN(E1403)=0)),1,0)</f>
        <v>0</v>
      </c>
      <c r="AB1403" s="228" t="str">
        <f t="shared" ref="AB1403" si="199">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0">IF(B1404="","",IF(ISERROR(MATCH($E1404,CL,0)),"Unknown",INDIRECT("'C'!$A$"&amp;MATCH($E1404,CL,0)+1)))</f>
        <v/>
      </c>
      <c r="T1404" s="181" t="str">
        <f ca="1">IF(B1404="","",IF(ISERROR(MATCH($J1404,SorP!$B$1:$B$6226,0)),"",INDIRECT("'SorP'!$A$"&amp;MATCH($S1404&amp;$J1404,SorP!C:C,0))))</f>
        <v/>
      </c>
      <c r="U1404" s="201"/>
      <c r="V1404" s="226" t="e">
        <f>IF(C1404="",NA(),IF(OR(C1404="Smelter not listed",C1404="Smelter not yet identified"),MATCH($B1404&amp;$D1404,'Smelter Look-up'!$J:$J,0),MATCH($B1404&amp;$C1404,'Smelter Look-up'!$J:$J,0)))</f>
        <v>#N/A</v>
      </c>
      <c r="X1404" s="227">
        <f t="shared" ref="X1404:X1435" ca="1" si="201">IF(AND(C1404="Smelter not listed",OR(LEN(D1404)=0,LEN(E1404)=0)),1,0)</f>
        <v>0</v>
      </c>
      <c r="AB1404" s="228" t="str">
        <f t="shared" ref="AB1404:AB1435" si="202">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0"/>
        <v/>
      </c>
      <c r="T1405" s="181" t="str">
        <f ca="1">IF(B1405="","",IF(ISERROR(MATCH($J1405,SorP!$B$1:$B$6226,0)),"",INDIRECT("'SorP'!$A$"&amp;MATCH($S1405&amp;$J1405,SorP!C:C,0))))</f>
        <v/>
      </c>
      <c r="U1405" s="201"/>
      <c r="V1405" s="226" t="e">
        <f>IF(C1405="",NA(),IF(OR(C1405="Smelter not listed",C1405="Smelter not yet identified"),MATCH($B1405&amp;$D1405,'Smelter Look-up'!$J:$J,0),MATCH($B1405&amp;$C1405,'Smelter Look-up'!$J:$J,0)))</f>
        <v>#N/A</v>
      </c>
      <c r="X1405" s="227">
        <f t="shared" ca="1" si="201"/>
        <v>0</v>
      </c>
      <c r="AB1405" s="228" t="str">
        <f t="shared" si="202"/>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0"/>
        <v/>
      </c>
      <c r="T1406" s="181" t="str">
        <f ca="1">IF(B1406="","",IF(ISERROR(MATCH($J1406,SorP!$B$1:$B$6226,0)),"",INDIRECT("'SorP'!$A$"&amp;MATCH($S1406&amp;$J1406,SorP!C:C,0))))</f>
        <v/>
      </c>
      <c r="U1406" s="201"/>
      <c r="V1406" s="226" t="e">
        <f>IF(C1406="",NA(),IF(OR(C1406="Smelter not listed",C1406="Smelter not yet identified"),MATCH($B1406&amp;$D1406,'Smelter Look-up'!$J:$J,0),MATCH($B1406&amp;$C1406,'Smelter Look-up'!$J:$J,0)))</f>
        <v>#N/A</v>
      </c>
      <c r="X1406" s="227">
        <f t="shared" ca="1" si="201"/>
        <v>0</v>
      </c>
      <c r="AB1406" s="228" t="str">
        <f t="shared" si="202"/>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0"/>
        <v/>
      </c>
      <c r="T1407" s="181" t="str">
        <f ca="1">IF(B1407="","",IF(ISERROR(MATCH($J1407,SorP!$B$1:$B$6226,0)),"",INDIRECT("'SorP'!$A$"&amp;MATCH($S1407&amp;$J1407,SorP!C:C,0))))</f>
        <v/>
      </c>
      <c r="U1407" s="201"/>
      <c r="V1407" s="226" t="e">
        <f>IF(C1407="",NA(),IF(OR(C1407="Smelter not listed",C1407="Smelter not yet identified"),MATCH($B1407&amp;$D1407,'Smelter Look-up'!$J:$J,0),MATCH($B1407&amp;$C1407,'Smelter Look-up'!$J:$J,0)))</f>
        <v>#N/A</v>
      </c>
      <c r="X1407" s="227">
        <f t="shared" ca="1" si="201"/>
        <v>0</v>
      </c>
      <c r="AB1407" s="228" t="str">
        <f t="shared" si="202"/>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0"/>
        <v/>
      </c>
      <c r="T1408" s="181" t="str">
        <f ca="1">IF(B1408="","",IF(ISERROR(MATCH($J1408,SorP!$B$1:$B$6226,0)),"",INDIRECT("'SorP'!$A$"&amp;MATCH($S1408&amp;$J1408,SorP!C:C,0))))</f>
        <v/>
      </c>
      <c r="U1408" s="201"/>
      <c r="V1408" s="226" t="e">
        <f>IF(C1408="",NA(),IF(OR(C1408="Smelter not listed",C1408="Smelter not yet identified"),MATCH($B1408&amp;$D1408,'Smelter Look-up'!$J:$J,0),MATCH($B1408&amp;$C1408,'Smelter Look-up'!$J:$J,0)))</f>
        <v>#N/A</v>
      </c>
      <c r="X1408" s="227">
        <f t="shared" ca="1" si="201"/>
        <v>0</v>
      </c>
      <c r="AB1408" s="228" t="str">
        <f t="shared" si="202"/>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0"/>
        <v/>
      </c>
      <c r="T1409" s="181" t="str">
        <f ca="1">IF(B1409="","",IF(ISERROR(MATCH($J1409,SorP!$B$1:$B$6226,0)),"",INDIRECT("'SorP'!$A$"&amp;MATCH($S1409&amp;$J1409,SorP!C:C,0))))</f>
        <v/>
      </c>
      <c r="U1409" s="201"/>
      <c r="V1409" s="226" t="e">
        <f>IF(C1409="",NA(),IF(OR(C1409="Smelter not listed",C1409="Smelter not yet identified"),MATCH($B1409&amp;$D1409,'Smelter Look-up'!$J:$J,0),MATCH($B1409&amp;$C1409,'Smelter Look-up'!$J:$J,0)))</f>
        <v>#N/A</v>
      </c>
      <c r="X1409" s="227">
        <f t="shared" ca="1" si="201"/>
        <v>0</v>
      </c>
      <c r="AB1409" s="228" t="str">
        <f t="shared" si="202"/>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0"/>
        <v/>
      </c>
      <c r="T1410" s="181" t="str">
        <f ca="1">IF(B1410="","",IF(ISERROR(MATCH($J1410,SorP!$B$1:$B$6226,0)),"",INDIRECT("'SorP'!$A$"&amp;MATCH($S1410&amp;$J1410,SorP!C:C,0))))</f>
        <v/>
      </c>
      <c r="U1410" s="201"/>
      <c r="V1410" s="226" t="e">
        <f>IF(C1410="",NA(),IF(OR(C1410="Smelter not listed",C1410="Smelter not yet identified"),MATCH($B1410&amp;$D1410,'Smelter Look-up'!$J:$J,0),MATCH($B1410&amp;$C1410,'Smelter Look-up'!$J:$J,0)))</f>
        <v>#N/A</v>
      </c>
      <c r="X1410" s="227">
        <f t="shared" ca="1" si="201"/>
        <v>0</v>
      </c>
      <c r="AB1410" s="228" t="str">
        <f t="shared" si="202"/>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0"/>
        <v/>
      </c>
      <c r="T1411" s="181" t="str">
        <f ca="1">IF(B1411="","",IF(ISERROR(MATCH($J1411,SorP!$B$1:$B$6226,0)),"",INDIRECT("'SorP'!$A$"&amp;MATCH($S1411&amp;$J1411,SorP!C:C,0))))</f>
        <v/>
      </c>
      <c r="U1411" s="201"/>
      <c r="V1411" s="226" t="e">
        <f>IF(C1411="",NA(),IF(OR(C1411="Smelter not listed",C1411="Smelter not yet identified"),MATCH($B1411&amp;$D1411,'Smelter Look-up'!$J:$J,0),MATCH($B1411&amp;$C1411,'Smelter Look-up'!$J:$J,0)))</f>
        <v>#N/A</v>
      </c>
      <c r="X1411" s="227">
        <f t="shared" ca="1" si="201"/>
        <v>0</v>
      </c>
      <c r="AB1411" s="228" t="str">
        <f t="shared" si="202"/>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0"/>
        <v/>
      </c>
      <c r="T1412" s="181" t="str">
        <f ca="1">IF(B1412="","",IF(ISERROR(MATCH($J1412,SorP!$B$1:$B$6226,0)),"",INDIRECT("'SorP'!$A$"&amp;MATCH($S1412&amp;$J1412,SorP!C:C,0))))</f>
        <v/>
      </c>
      <c r="U1412" s="201"/>
      <c r="V1412" s="226" t="e">
        <f>IF(C1412="",NA(),IF(OR(C1412="Smelter not listed",C1412="Smelter not yet identified"),MATCH($B1412&amp;$D1412,'Smelter Look-up'!$J:$J,0),MATCH($B1412&amp;$C1412,'Smelter Look-up'!$J:$J,0)))</f>
        <v>#N/A</v>
      </c>
      <c r="X1412" s="227">
        <f t="shared" ca="1" si="201"/>
        <v>0</v>
      </c>
      <c r="AB1412" s="228" t="str">
        <f t="shared" si="202"/>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0"/>
        <v/>
      </c>
      <c r="T1413" s="181" t="str">
        <f ca="1">IF(B1413="","",IF(ISERROR(MATCH($J1413,SorP!$B$1:$B$6226,0)),"",INDIRECT("'SorP'!$A$"&amp;MATCH($S1413&amp;$J1413,SorP!C:C,0))))</f>
        <v/>
      </c>
      <c r="U1413" s="201"/>
      <c r="V1413" s="226" t="e">
        <f>IF(C1413="",NA(),IF(OR(C1413="Smelter not listed",C1413="Smelter not yet identified"),MATCH($B1413&amp;$D1413,'Smelter Look-up'!$J:$J,0),MATCH($B1413&amp;$C1413,'Smelter Look-up'!$J:$J,0)))</f>
        <v>#N/A</v>
      </c>
      <c r="X1413" s="227">
        <f t="shared" ca="1" si="201"/>
        <v>0</v>
      </c>
      <c r="AB1413" s="228" t="str">
        <f t="shared" si="202"/>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0"/>
        <v/>
      </c>
      <c r="T1414" s="181" t="str">
        <f ca="1">IF(B1414="","",IF(ISERROR(MATCH($J1414,SorP!$B$1:$B$6226,0)),"",INDIRECT("'SorP'!$A$"&amp;MATCH($S1414&amp;$J1414,SorP!C:C,0))))</f>
        <v/>
      </c>
      <c r="U1414" s="201"/>
      <c r="V1414" s="226" t="e">
        <f>IF(C1414="",NA(),IF(OR(C1414="Smelter not listed",C1414="Smelter not yet identified"),MATCH($B1414&amp;$D1414,'Smelter Look-up'!$J:$J,0),MATCH($B1414&amp;$C1414,'Smelter Look-up'!$J:$J,0)))</f>
        <v>#N/A</v>
      </c>
      <c r="X1414" s="227">
        <f t="shared" ca="1" si="201"/>
        <v>0</v>
      </c>
      <c r="AB1414" s="228" t="str">
        <f t="shared" si="202"/>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0"/>
        <v/>
      </c>
      <c r="T1415" s="181" t="str">
        <f ca="1">IF(B1415="","",IF(ISERROR(MATCH($J1415,SorP!$B$1:$B$6226,0)),"",INDIRECT("'SorP'!$A$"&amp;MATCH($S1415&amp;$J1415,SorP!C:C,0))))</f>
        <v/>
      </c>
      <c r="U1415" s="201"/>
      <c r="V1415" s="226" t="e">
        <f>IF(C1415="",NA(),IF(OR(C1415="Smelter not listed",C1415="Smelter not yet identified"),MATCH($B1415&amp;$D1415,'Smelter Look-up'!$J:$J,0),MATCH($B1415&amp;$C1415,'Smelter Look-up'!$J:$J,0)))</f>
        <v>#N/A</v>
      </c>
      <c r="X1415" s="227">
        <f t="shared" ca="1" si="201"/>
        <v>0</v>
      </c>
      <c r="AB1415" s="228" t="str">
        <f t="shared" si="202"/>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0"/>
        <v/>
      </c>
      <c r="T1416" s="181" t="str">
        <f ca="1">IF(B1416="","",IF(ISERROR(MATCH($J1416,SorP!$B$1:$B$6226,0)),"",INDIRECT("'SorP'!$A$"&amp;MATCH($S1416&amp;$J1416,SorP!C:C,0))))</f>
        <v/>
      </c>
      <c r="U1416" s="201"/>
      <c r="V1416" s="226" t="e">
        <f>IF(C1416="",NA(),IF(OR(C1416="Smelter not listed",C1416="Smelter not yet identified"),MATCH($B1416&amp;$D1416,'Smelter Look-up'!$J:$J,0),MATCH($B1416&amp;$C1416,'Smelter Look-up'!$J:$J,0)))</f>
        <v>#N/A</v>
      </c>
      <c r="X1416" s="227">
        <f t="shared" ca="1" si="201"/>
        <v>0</v>
      </c>
      <c r="AB1416" s="228" t="str">
        <f t="shared" si="202"/>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0"/>
        <v/>
      </c>
      <c r="T1417" s="181" t="str">
        <f ca="1">IF(B1417="","",IF(ISERROR(MATCH($J1417,SorP!$B$1:$B$6226,0)),"",INDIRECT("'SorP'!$A$"&amp;MATCH($S1417&amp;$J1417,SorP!C:C,0))))</f>
        <v/>
      </c>
      <c r="U1417" s="201"/>
      <c r="V1417" s="226" t="e">
        <f>IF(C1417="",NA(),IF(OR(C1417="Smelter not listed",C1417="Smelter not yet identified"),MATCH($B1417&amp;$D1417,'Smelter Look-up'!$J:$J,0),MATCH($B1417&amp;$C1417,'Smelter Look-up'!$J:$J,0)))</f>
        <v>#N/A</v>
      </c>
      <c r="X1417" s="227">
        <f t="shared" ca="1" si="201"/>
        <v>0</v>
      </c>
      <c r="AB1417" s="228" t="str">
        <f t="shared" si="202"/>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0"/>
        <v/>
      </c>
      <c r="T1418" s="181" t="str">
        <f ca="1">IF(B1418="","",IF(ISERROR(MATCH($J1418,SorP!$B$1:$B$6226,0)),"",INDIRECT("'SorP'!$A$"&amp;MATCH($S1418&amp;$J1418,SorP!C:C,0))))</f>
        <v/>
      </c>
      <c r="U1418" s="201"/>
      <c r="V1418" s="226" t="e">
        <f>IF(C1418="",NA(),IF(OR(C1418="Smelter not listed",C1418="Smelter not yet identified"),MATCH($B1418&amp;$D1418,'Smelter Look-up'!$J:$J,0),MATCH($B1418&amp;$C1418,'Smelter Look-up'!$J:$J,0)))</f>
        <v>#N/A</v>
      </c>
      <c r="X1418" s="227">
        <f t="shared" ca="1" si="201"/>
        <v>0</v>
      </c>
      <c r="AB1418" s="228" t="str">
        <f t="shared" si="202"/>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0"/>
        <v/>
      </c>
      <c r="T1419" s="181" t="str">
        <f ca="1">IF(B1419="","",IF(ISERROR(MATCH($J1419,SorP!$B$1:$B$6226,0)),"",INDIRECT("'SorP'!$A$"&amp;MATCH($S1419&amp;$J1419,SorP!C:C,0))))</f>
        <v/>
      </c>
      <c r="U1419" s="201"/>
      <c r="V1419" s="226" t="e">
        <f>IF(C1419="",NA(),IF(OR(C1419="Smelter not listed",C1419="Smelter not yet identified"),MATCH($B1419&amp;$D1419,'Smelter Look-up'!$J:$J,0),MATCH($B1419&amp;$C1419,'Smelter Look-up'!$J:$J,0)))</f>
        <v>#N/A</v>
      </c>
      <c r="X1419" s="227">
        <f t="shared" ca="1" si="201"/>
        <v>0</v>
      </c>
      <c r="AB1419" s="228" t="str">
        <f t="shared" si="202"/>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0"/>
        <v/>
      </c>
      <c r="T1420" s="181" t="str">
        <f ca="1">IF(B1420="","",IF(ISERROR(MATCH($J1420,SorP!$B$1:$B$6226,0)),"",INDIRECT("'SorP'!$A$"&amp;MATCH($S1420&amp;$J1420,SorP!C:C,0))))</f>
        <v/>
      </c>
      <c r="U1420" s="201"/>
      <c r="V1420" s="226" t="e">
        <f>IF(C1420="",NA(),IF(OR(C1420="Smelter not listed",C1420="Smelter not yet identified"),MATCH($B1420&amp;$D1420,'Smelter Look-up'!$J:$J,0),MATCH($B1420&amp;$C1420,'Smelter Look-up'!$J:$J,0)))</f>
        <v>#N/A</v>
      </c>
      <c r="X1420" s="227">
        <f t="shared" ca="1" si="201"/>
        <v>0</v>
      </c>
      <c r="AB1420" s="228" t="str">
        <f t="shared" si="202"/>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0"/>
        <v/>
      </c>
      <c r="T1421" s="181" t="str">
        <f ca="1">IF(B1421="","",IF(ISERROR(MATCH($J1421,SorP!$B$1:$B$6226,0)),"",INDIRECT("'SorP'!$A$"&amp;MATCH($S1421&amp;$J1421,SorP!C:C,0))))</f>
        <v/>
      </c>
      <c r="U1421" s="201"/>
      <c r="V1421" s="226" t="e">
        <f>IF(C1421="",NA(),IF(OR(C1421="Smelter not listed",C1421="Smelter not yet identified"),MATCH($B1421&amp;$D1421,'Smelter Look-up'!$J:$J,0),MATCH($B1421&amp;$C1421,'Smelter Look-up'!$J:$J,0)))</f>
        <v>#N/A</v>
      </c>
      <c r="X1421" s="227">
        <f t="shared" ca="1" si="201"/>
        <v>0</v>
      </c>
      <c r="AB1421" s="228" t="str">
        <f t="shared" si="202"/>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0"/>
        <v/>
      </c>
      <c r="T1422" s="181" t="str">
        <f ca="1">IF(B1422="","",IF(ISERROR(MATCH($J1422,SorP!$B$1:$B$6226,0)),"",INDIRECT("'SorP'!$A$"&amp;MATCH($S1422&amp;$J1422,SorP!C:C,0))))</f>
        <v/>
      </c>
      <c r="U1422" s="201"/>
      <c r="V1422" s="226" t="e">
        <f>IF(C1422="",NA(),IF(OR(C1422="Smelter not listed",C1422="Smelter not yet identified"),MATCH($B1422&amp;$D1422,'Smelter Look-up'!$J:$J,0),MATCH($B1422&amp;$C1422,'Smelter Look-up'!$J:$J,0)))</f>
        <v>#N/A</v>
      </c>
      <c r="X1422" s="227">
        <f t="shared" ca="1" si="201"/>
        <v>0</v>
      </c>
      <c r="AB1422" s="228" t="str">
        <f t="shared" si="202"/>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0"/>
        <v/>
      </c>
      <c r="T1423" s="181" t="str">
        <f ca="1">IF(B1423="","",IF(ISERROR(MATCH($J1423,SorP!$B$1:$B$6226,0)),"",INDIRECT("'SorP'!$A$"&amp;MATCH($S1423&amp;$J1423,SorP!C:C,0))))</f>
        <v/>
      </c>
      <c r="U1423" s="201"/>
      <c r="V1423" s="226" t="e">
        <f>IF(C1423="",NA(),IF(OR(C1423="Smelter not listed",C1423="Smelter not yet identified"),MATCH($B1423&amp;$D1423,'Smelter Look-up'!$J:$J,0),MATCH($B1423&amp;$C1423,'Smelter Look-up'!$J:$J,0)))</f>
        <v>#N/A</v>
      </c>
      <c r="X1423" s="227">
        <f t="shared" ca="1" si="201"/>
        <v>0</v>
      </c>
      <c r="AB1423" s="228" t="str">
        <f t="shared" si="202"/>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0"/>
        <v/>
      </c>
      <c r="T1424" s="181" t="str">
        <f ca="1">IF(B1424="","",IF(ISERROR(MATCH($J1424,SorP!$B$1:$B$6226,0)),"",INDIRECT("'SorP'!$A$"&amp;MATCH($S1424&amp;$J1424,SorP!C:C,0))))</f>
        <v/>
      </c>
      <c r="U1424" s="201"/>
      <c r="V1424" s="226" t="e">
        <f>IF(C1424="",NA(),IF(OR(C1424="Smelter not listed",C1424="Smelter not yet identified"),MATCH($B1424&amp;$D1424,'Smelter Look-up'!$J:$J,0),MATCH($B1424&amp;$C1424,'Smelter Look-up'!$J:$J,0)))</f>
        <v>#N/A</v>
      </c>
      <c r="X1424" s="227">
        <f t="shared" ca="1" si="201"/>
        <v>0</v>
      </c>
      <c r="AB1424" s="228" t="str">
        <f t="shared" si="202"/>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0"/>
        <v/>
      </c>
      <c r="T1425" s="181" t="str">
        <f ca="1">IF(B1425="","",IF(ISERROR(MATCH($J1425,SorP!$B$1:$B$6226,0)),"",INDIRECT("'SorP'!$A$"&amp;MATCH($S1425&amp;$J1425,SorP!C:C,0))))</f>
        <v/>
      </c>
      <c r="U1425" s="201"/>
      <c r="V1425" s="226" t="e">
        <f>IF(C1425="",NA(),IF(OR(C1425="Smelter not listed",C1425="Smelter not yet identified"),MATCH($B1425&amp;$D1425,'Smelter Look-up'!$J:$J,0),MATCH($B1425&amp;$C1425,'Smelter Look-up'!$J:$J,0)))</f>
        <v>#N/A</v>
      </c>
      <c r="X1425" s="227">
        <f t="shared" ca="1" si="201"/>
        <v>0</v>
      </c>
      <c r="AB1425" s="228" t="str">
        <f t="shared" si="202"/>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0"/>
        <v/>
      </c>
      <c r="T1426" s="181" t="str">
        <f ca="1">IF(B1426="","",IF(ISERROR(MATCH($J1426,SorP!$B$1:$B$6226,0)),"",INDIRECT("'SorP'!$A$"&amp;MATCH($S1426&amp;$J1426,SorP!C:C,0))))</f>
        <v/>
      </c>
      <c r="U1426" s="201"/>
      <c r="V1426" s="226" t="e">
        <f>IF(C1426="",NA(),IF(OR(C1426="Smelter not listed",C1426="Smelter not yet identified"),MATCH($B1426&amp;$D1426,'Smelter Look-up'!$J:$J,0),MATCH($B1426&amp;$C1426,'Smelter Look-up'!$J:$J,0)))</f>
        <v>#N/A</v>
      </c>
      <c r="X1426" s="227">
        <f t="shared" ca="1" si="201"/>
        <v>0</v>
      </c>
      <c r="AB1426" s="228" t="str">
        <f t="shared" si="202"/>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0"/>
        <v/>
      </c>
      <c r="T1427" s="181" t="str">
        <f ca="1">IF(B1427="","",IF(ISERROR(MATCH($J1427,SorP!$B$1:$B$6226,0)),"",INDIRECT("'SorP'!$A$"&amp;MATCH($S1427&amp;$J1427,SorP!C:C,0))))</f>
        <v/>
      </c>
      <c r="U1427" s="201"/>
      <c r="V1427" s="226" t="e">
        <f>IF(C1427="",NA(),IF(OR(C1427="Smelter not listed",C1427="Smelter not yet identified"),MATCH($B1427&amp;$D1427,'Smelter Look-up'!$J:$J,0),MATCH($B1427&amp;$C1427,'Smelter Look-up'!$J:$J,0)))</f>
        <v>#N/A</v>
      </c>
      <c r="X1427" s="227">
        <f t="shared" ca="1" si="201"/>
        <v>0</v>
      </c>
      <c r="AB1427" s="228" t="str">
        <f t="shared" si="202"/>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0"/>
        <v/>
      </c>
      <c r="T1428" s="181" t="str">
        <f ca="1">IF(B1428="","",IF(ISERROR(MATCH($J1428,SorP!$B$1:$B$6226,0)),"",INDIRECT("'SorP'!$A$"&amp;MATCH($S1428&amp;$J1428,SorP!C:C,0))))</f>
        <v/>
      </c>
      <c r="U1428" s="201"/>
      <c r="V1428" s="226" t="e">
        <f>IF(C1428="",NA(),IF(OR(C1428="Smelter not listed",C1428="Smelter not yet identified"),MATCH($B1428&amp;$D1428,'Smelter Look-up'!$J:$J,0),MATCH($B1428&amp;$C1428,'Smelter Look-up'!$J:$J,0)))</f>
        <v>#N/A</v>
      </c>
      <c r="X1428" s="227">
        <f t="shared" ca="1" si="201"/>
        <v>0</v>
      </c>
      <c r="AB1428" s="228" t="str">
        <f t="shared" si="202"/>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0"/>
        <v/>
      </c>
      <c r="T1429" s="181" t="str">
        <f ca="1">IF(B1429="","",IF(ISERROR(MATCH($J1429,SorP!$B$1:$B$6226,0)),"",INDIRECT("'SorP'!$A$"&amp;MATCH($S1429&amp;$J1429,SorP!C:C,0))))</f>
        <v/>
      </c>
      <c r="U1429" s="201"/>
      <c r="V1429" s="226" t="e">
        <f>IF(C1429="",NA(),IF(OR(C1429="Smelter not listed",C1429="Smelter not yet identified"),MATCH($B1429&amp;$D1429,'Smelter Look-up'!$J:$J,0),MATCH($B1429&amp;$C1429,'Smelter Look-up'!$J:$J,0)))</f>
        <v>#N/A</v>
      </c>
      <c r="X1429" s="227">
        <f t="shared" ca="1" si="201"/>
        <v>0</v>
      </c>
      <c r="AB1429" s="228" t="str">
        <f t="shared" si="202"/>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0"/>
        <v/>
      </c>
      <c r="T1430" s="181" t="str">
        <f ca="1">IF(B1430="","",IF(ISERROR(MATCH($J1430,SorP!$B$1:$B$6226,0)),"",INDIRECT("'SorP'!$A$"&amp;MATCH($S1430&amp;$J1430,SorP!C:C,0))))</f>
        <v/>
      </c>
      <c r="U1430" s="201"/>
      <c r="V1430" s="226" t="e">
        <f>IF(C1430="",NA(),IF(OR(C1430="Smelter not listed",C1430="Smelter not yet identified"),MATCH($B1430&amp;$D1430,'Smelter Look-up'!$J:$J,0),MATCH($B1430&amp;$C1430,'Smelter Look-up'!$J:$J,0)))</f>
        <v>#N/A</v>
      </c>
      <c r="X1430" s="227">
        <f t="shared" ca="1" si="201"/>
        <v>0</v>
      </c>
      <c r="AB1430" s="228" t="str">
        <f t="shared" si="202"/>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0"/>
        <v/>
      </c>
      <c r="T1431" s="181" t="str">
        <f ca="1">IF(B1431="","",IF(ISERROR(MATCH($J1431,SorP!$B$1:$B$6226,0)),"",INDIRECT("'SorP'!$A$"&amp;MATCH($S1431&amp;$J1431,SorP!C:C,0))))</f>
        <v/>
      </c>
      <c r="U1431" s="201"/>
      <c r="V1431" s="226" t="e">
        <f>IF(C1431="",NA(),IF(OR(C1431="Smelter not listed",C1431="Smelter not yet identified"),MATCH($B1431&amp;$D1431,'Smelter Look-up'!$J:$J,0),MATCH($B1431&amp;$C1431,'Smelter Look-up'!$J:$J,0)))</f>
        <v>#N/A</v>
      </c>
      <c r="X1431" s="227">
        <f t="shared" ca="1" si="201"/>
        <v>0</v>
      </c>
      <c r="AB1431" s="228" t="str">
        <f t="shared" si="202"/>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0"/>
        <v/>
      </c>
      <c r="T1432" s="181" t="str">
        <f ca="1">IF(B1432="","",IF(ISERROR(MATCH($J1432,SorP!$B$1:$B$6226,0)),"",INDIRECT("'SorP'!$A$"&amp;MATCH($S1432&amp;$J1432,SorP!C:C,0))))</f>
        <v/>
      </c>
      <c r="U1432" s="201"/>
      <c r="V1432" s="226" t="e">
        <f>IF(C1432="",NA(),IF(OR(C1432="Smelter not listed",C1432="Smelter not yet identified"),MATCH($B1432&amp;$D1432,'Smelter Look-up'!$J:$J,0),MATCH($B1432&amp;$C1432,'Smelter Look-up'!$J:$J,0)))</f>
        <v>#N/A</v>
      </c>
      <c r="X1432" s="227">
        <f t="shared" ca="1" si="201"/>
        <v>0</v>
      </c>
      <c r="AB1432" s="228" t="str">
        <f t="shared" si="202"/>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0"/>
        <v/>
      </c>
      <c r="T1433" s="181" t="str">
        <f ca="1">IF(B1433="","",IF(ISERROR(MATCH($J1433,SorP!$B$1:$B$6226,0)),"",INDIRECT("'SorP'!$A$"&amp;MATCH($S1433&amp;$J1433,SorP!C:C,0))))</f>
        <v/>
      </c>
      <c r="U1433" s="201"/>
      <c r="V1433" s="226" t="e">
        <f>IF(C1433="",NA(),IF(OR(C1433="Smelter not listed",C1433="Smelter not yet identified"),MATCH($B1433&amp;$D1433,'Smelter Look-up'!$J:$J,0),MATCH($B1433&amp;$C1433,'Smelter Look-up'!$J:$J,0)))</f>
        <v>#N/A</v>
      </c>
      <c r="X1433" s="227">
        <f t="shared" ca="1" si="201"/>
        <v>0</v>
      </c>
      <c r="AB1433" s="228" t="str">
        <f t="shared" si="202"/>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0"/>
        <v/>
      </c>
      <c r="T1434" s="181" t="str">
        <f ca="1">IF(B1434="","",IF(ISERROR(MATCH($J1434,SorP!$B$1:$B$6226,0)),"",INDIRECT("'SorP'!$A$"&amp;MATCH($S1434&amp;$J1434,SorP!C:C,0))))</f>
        <v/>
      </c>
      <c r="U1434" s="201"/>
      <c r="V1434" s="226" t="e">
        <f>IF(C1434="",NA(),IF(OR(C1434="Smelter not listed",C1434="Smelter not yet identified"),MATCH($B1434&amp;$D1434,'Smelter Look-up'!$J:$J,0),MATCH($B1434&amp;$C1434,'Smelter Look-up'!$J:$J,0)))</f>
        <v>#N/A</v>
      </c>
      <c r="X1434" s="227">
        <f t="shared" ca="1" si="201"/>
        <v>0</v>
      </c>
      <c r="AB1434" s="228" t="str">
        <f t="shared" si="202"/>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0"/>
        <v/>
      </c>
      <c r="T1435" s="181" t="str">
        <f ca="1">IF(B1435="","",IF(ISERROR(MATCH($J1435,SorP!$B$1:$B$6226,0)),"",INDIRECT("'SorP'!$A$"&amp;MATCH($S1435&amp;$J1435,SorP!C:C,0))))</f>
        <v/>
      </c>
      <c r="U1435" s="201"/>
      <c r="V1435" s="226" t="e">
        <f>IF(C1435="",NA(),IF(OR(C1435="Smelter not listed",C1435="Smelter not yet identified"),MATCH($B1435&amp;$D1435,'Smelter Look-up'!$J:$J,0),MATCH($B1435&amp;$C1435,'Smelter Look-up'!$J:$J,0)))</f>
        <v>#N/A</v>
      </c>
      <c r="X1435" s="227">
        <f t="shared" ca="1" si="201"/>
        <v>0</v>
      </c>
      <c r="AB1435" s="228" t="str">
        <f t="shared" si="202"/>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3">IF(B1436="","",IF(ISERROR(MATCH($E1436,CL,0)),"Unknown",INDIRECT("'C'!$A$"&amp;MATCH($E1436,CL,0)+1)))</f>
        <v/>
      </c>
      <c r="T1436" s="181" t="str">
        <f ca="1">IF(B1436="","",IF(ISERROR(MATCH($J1436,SorP!$B$1:$B$6226,0)),"",INDIRECT("'SorP'!$A$"&amp;MATCH($S1436&amp;$J1436,SorP!C:C,0))))</f>
        <v/>
      </c>
      <c r="U1436" s="201"/>
      <c r="V1436" s="226" t="e">
        <f>IF(C1436="",NA(),IF(OR(C1436="Smelter not listed",C1436="Smelter not yet identified"),MATCH($B1436&amp;$D1436,'Smelter Look-up'!$J:$J,0),MATCH($B1436&amp;$C1436,'Smelter Look-up'!$J:$J,0)))</f>
        <v>#N/A</v>
      </c>
      <c r="X1436" s="227">
        <f t="shared" ref="X1436:X1466" ca="1" si="204">IF(AND(C1436="Smelter not listed",OR(LEN(D1436)=0,LEN(E1436)=0)),1,0)</f>
        <v>0</v>
      </c>
      <c r="AB1436" s="228" t="str">
        <f t="shared" ref="AB1436:AB1466" si="205">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3"/>
        <v/>
      </c>
      <c r="T1437" s="181" t="str">
        <f ca="1">IF(B1437="","",IF(ISERROR(MATCH($J1437,SorP!$B$1:$B$6226,0)),"",INDIRECT("'SorP'!$A$"&amp;MATCH($S1437&amp;$J1437,SorP!C:C,0))))</f>
        <v/>
      </c>
      <c r="U1437" s="201"/>
      <c r="V1437" s="226" t="e">
        <f>IF(C1437="",NA(),IF(OR(C1437="Smelter not listed",C1437="Smelter not yet identified"),MATCH($B1437&amp;$D1437,'Smelter Look-up'!$J:$J,0),MATCH($B1437&amp;$C1437,'Smelter Look-up'!$J:$J,0)))</f>
        <v>#N/A</v>
      </c>
      <c r="X1437" s="227">
        <f t="shared" ca="1" si="204"/>
        <v>0</v>
      </c>
      <c r="AB1437" s="228" t="str">
        <f t="shared" si="205"/>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3"/>
        <v/>
      </c>
      <c r="T1438" s="181" t="str">
        <f ca="1">IF(B1438="","",IF(ISERROR(MATCH($J1438,SorP!$B$1:$B$6226,0)),"",INDIRECT("'SorP'!$A$"&amp;MATCH($S1438&amp;$J1438,SorP!C:C,0))))</f>
        <v/>
      </c>
      <c r="U1438" s="201"/>
      <c r="V1438" s="226" t="e">
        <f>IF(C1438="",NA(),IF(OR(C1438="Smelter not listed",C1438="Smelter not yet identified"),MATCH($B1438&amp;$D1438,'Smelter Look-up'!$J:$J,0),MATCH($B1438&amp;$C1438,'Smelter Look-up'!$J:$J,0)))</f>
        <v>#N/A</v>
      </c>
      <c r="X1438" s="227">
        <f t="shared" ca="1" si="204"/>
        <v>0</v>
      </c>
      <c r="AB1438" s="228" t="str">
        <f t="shared" si="205"/>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3"/>
        <v/>
      </c>
      <c r="T1439" s="181" t="str">
        <f ca="1">IF(B1439="","",IF(ISERROR(MATCH($J1439,SorP!$B$1:$B$6226,0)),"",INDIRECT("'SorP'!$A$"&amp;MATCH($S1439&amp;$J1439,SorP!C:C,0))))</f>
        <v/>
      </c>
      <c r="U1439" s="201"/>
      <c r="V1439" s="226" t="e">
        <f>IF(C1439="",NA(),IF(OR(C1439="Smelter not listed",C1439="Smelter not yet identified"),MATCH($B1439&amp;$D1439,'Smelter Look-up'!$J:$J,0),MATCH($B1439&amp;$C1439,'Smelter Look-up'!$J:$J,0)))</f>
        <v>#N/A</v>
      </c>
      <c r="X1439" s="227">
        <f t="shared" ca="1" si="204"/>
        <v>0</v>
      </c>
      <c r="AB1439" s="228" t="str">
        <f t="shared" si="205"/>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3"/>
        <v/>
      </c>
      <c r="T1440" s="181" t="str">
        <f ca="1">IF(B1440="","",IF(ISERROR(MATCH($J1440,SorP!$B$1:$B$6226,0)),"",INDIRECT("'SorP'!$A$"&amp;MATCH($S1440&amp;$J1440,SorP!C:C,0))))</f>
        <v/>
      </c>
      <c r="U1440" s="201"/>
      <c r="V1440" s="226" t="e">
        <f>IF(C1440="",NA(),IF(OR(C1440="Smelter not listed",C1440="Smelter not yet identified"),MATCH($B1440&amp;$D1440,'Smelter Look-up'!$J:$J,0),MATCH($B1440&amp;$C1440,'Smelter Look-up'!$J:$J,0)))</f>
        <v>#N/A</v>
      </c>
      <c r="X1440" s="227">
        <f t="shared" ca="1" si="204"/>
        <v>0</v>
      </c>
      <c r="AB1440" s="228" t="str">
        <f t="shared" si="205"/>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3"/>
        <v/>
      </c>
      <c r="T1441" s="181" t="str">
        <f ca="1">IF(B1441="","",IF(ISERROR(MATCH($J1441,SorP!$B$1:$B$6226,0)),"",INDIRECT("'SorP'!$A$"&amp;MATCH($S1441&amp;$J1441,SorP!C:C,0))))</f>
        <v/>
      </c>
      <c r="U1441" s="201"/>
      <c r="V1441" s="226" t="e">
        <f>IF(C1441="",NA(),IF(OR(C1441="Smelter not listed",C1441="Smelter not yet identified"),MATCH($B1441&amp;$D1441,'Smelter Look-up'!$J:$J,0),MATCH($B1441&amp;$C1441,'Smelter Look-up'!$J:$J,0)))</f>
        <v>#N/A</v>
      </c>
      <c r="X1441" s="227">
        <f t="shared" ca="1" si="204"/>
        <v>0</v>
      </c>
      <c r="AB1441" s="228" t="str">
        <f t="shared" si="205"/>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3"/>
        <v/>
      </c>
      <c r="T1442" s="181" t="str">
        <f ca="1">IF(B1442="","",IF(ISERROR(MATCH($J1442,SorP!$B$1:$B$6226,0)),"",INDIRECT("'SorP'!$A$"&amp;MATCH($S1442&amp;$J1442,SorP!C:C,0))))</f>
        <v/>
      </c>
      <c r="U1442" s="201"/>
      <c r="V1442" s="226" t="e">
        <f>IF(C1442="",NA(),IF(OR(C1442="Smelter not listed",C1442="Smelter not yet identified"),MATCH($B1442&amp;$D1442,'Smelter Look-up'!$J:$J,0),MATCH($B1442&amp;$C1442,'Smelter Look-up'!$J:$J,0)))</f>
        <v>#N/A</v>
      </c>
      <c r="X1442" s="227">
        <f t="shared" ca="1" si="204"/>
        <v>0</v>
      </c>
      <c r="AB1442" s="228" t="str">
        <f t="shared" si="205"/>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3"/>
        <v/>
      </c>
      <c r="T1443" s="181" t="str">
        <f ca="1">IF(B1443="","",IF(ISERROR(MATCH($J1443,SorP!$B$1:$B$6226,0)),"",INDIRECT("'SorP'!$A$"&amp;MATCH($S1443&amp;$J1443,SorP!C:C,0))))</f>
        <v/>
      </c>
      <c r="U1443" s="201"/>
      <c r="V1443" s="226" t="e">
        <f>IF(C1443="",NA(),IF(OR(C1443="Smelter not listed",C1443="Smelter not yet identified"),MATCH($B1443&amp;$D1443,'Smelter Look-up'!$J:$J,0),MATCH($B1443&amp;$C1443,'Smelter Look-up'!$J:$J,0)))</f>
        <v>#N/A</v>
      </c>
      <c r="X1443" s="227">
        <f t="shared" ca="1" si="204"/>
        <v>0</v>
      </c>
      <c r="AB1443" s="228" t="str">
        <f t="shared" si="205"/>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3"/>
        <v/>
      </c>
      <c r="T1444" s="181" t="str">
        <f ca="1">IF(B1444="","",IF(ISERROR(MATCH($J1444,SorP!$B$1:$B$6226,0)),"",INDIRECT("'SorP'!$A$"&amp;MATCH($S1444&amp;$J1444,SorP!C:C,0))))</f>
        <v/>
      </c>
      <c r="U1444" s="201"/>
      <c r="V1444" s="226" t="e">
        <f>IF(C1444="",NA(),IF(OR(C1444="Smelter not listed",C1444="Smelter not yet identified"),MATCH($B1444&amp;$D1444,'Smelter Look-up'!$J:$J,0),MATCH($B1444&amp;$C1444,'Smelter Look-up'!$J:$J,0)))</f>
        <v>#N/A</v>
      </c>
      <c r="X1444" s="227">
        <f t="shared" ca="1" si="204"/>
        <v>0</v>
      </c>
      <c r="AB1444" s="228" t="str">
        <f t="shared" si="205"/>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3"/>
        <v/>
      </c>
      <c r="T1445" s="181" t="str">
        <f ca="1">IF(B1445="","",IF(ISERROR(MATCH($J1445,SorP!$B$1:$B$6226,0)),"",INDIRECT("'SorP'!$A$"&amp;MATCH($S1445&amp;$J1445,SorP!C:C,0))))</f>
        <v/>
      </c>
      <c r="U1445" s="201"/>
      <c r="V1445" s="226" t="e">
        <f>IF(C1445="",NA(),IF(OR(C1445="Smelter not listed",C1445="Smelter not yet identified"),MATCH($B1445&amp;$D1445,'Smelter Look-up'!$J:$J,0),MATCH($B1445&amp;$C1445,'Smelter Look-up'!$J:$J,0)))</f>
        <v>#N/A</v>
      </c>
      <c r="X1445" s="227">
        <f t="shared" ca="1" si="204"/>
        <v>0</v>
      </c>
      <c r="AB1445" s="228" t="str">
        <f t="shared" si="205"/>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3"/>
        <v/>
      </c>
      <c r="T1446" s="181" t="str">
        <f ca="1">IF(B1446="","",IF(ISERROR(MATCH($J1446,SorP!$B$1:$B$6226,0)),"",INDIRECT("'SorP'!$A$"&amp;MATCH($S1446&amp;$J1446,SorP!C:C,0))))</f>
        <v/>
      </c>
      <c r="U1446" s="201"/>
      <c r="V1446" s="226" t="e">
        <f>IF(C1446="",NA(),IF(OR(C1446="Smelter not listed",C1446="Smelter not yet identified"),MATCH($B1446&amp;$D1446,'Smelter Look-up'!$J:$J,0),MATCH($B1446&amp;$C1446,'Smelter Look-up'!$J:$J,0)))</f>
        <v>#N/A</v>
      </c>
      <c r="X1446" s="227">
        <f t="shared" ca="1" si="204"/>
        <v>0</v>
      </c>
      <c r="AB1446" s="228" t="str">
        <f t="shared" si="205"/>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3"/>
        <v/>
      </c>
      <c r="T1447" s="181" t="str">
        <f ca="1">IF(B1447="","",IF(ISERROR(MATCH($J1447,SorP!$B$1:$B$6226,0)),"",INDIRECT("'SorP'!$A$"&amp;MATCH($S1447&amp;$J1447,SorP!C:C,0))))</f>
        <v/>
      </c>
      <c r="U1447" s="201"/>
      <c r="V1447" s="226" t="e">
        <f>IF(C1447="",NA(),IF(OR(C1447="Smelter not listed",C1447="Smelter not yet identified"),MATCH($B1447&amp;$D1447,'Smelter Look-up'!$J:$J,0),MATCH($B1447&amp;$C1447,'Smelter Look-up'!$J:$J,0)))</f>
        <v>#N/A</v>
      </c>
      <c r="X1447" s="227">
        <f t="shared" ca="1" si="204"/>
        <v>0</v>
      </c>
      <c r="AB1447" s="228" t="str">
        <f t="shared" si="205"/>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3"/>
        <v/>
      </c>
      <c r="T1448" s="181" t="str">
        <f ca="1">IF(B1448="","",IF(ISERROR(MATCH($J1448,SorP!$B$1:$B$6226,0)),"",INDIRECT("'SorP'!$A$"&amp;MATCH($S1448&amp;$J1448,SorP!C:C,0))))</f>
        <v/>
      </c>
      <c r="U1448" s="201"/>
      <c r="V1448" s="226" t="e">
        <f>IF(C1448="",NA(),IF(OR(C1448="Smelter not listed",C1448="Smelter not yet identified"),MATCH($B1448&amp;$D1448,'Smelter Look-up'!$J:$J,0),MATCH($B1448&amp;$C1448,'Smelter Look-up'!$J:$J,0)))</f>
        <v>#N/A</v>
      </c>
      <c r="X1448" s="227">
        <f t="shared" ca="1" si="204"/>
        <v>0</v>
      </c>
      <c r="AB1448" s="228" t="str">
        <f t="shared" si="205"/>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3"/>
        <v/>
      </c>
      <c r="T1449" s="181" t="str">
        <f ca="1">IF(B1449="","",IF(ISERROR(MATCH($J1449,SorP!$B$1:$B$6226,0)),"",INDIRECT("'SorP'!$A$"&amp;MATCH($S1449&amp;$J1449,SorP!C:C,0))))</f>
        <v/>
      </c>
      <c r="U1449" s="201"/>
      <c r="V1449" s="226" t="e">
        <f>IF(C1449="",NA(),IF(OR(C1449="Smelter not listed",C1449="Smelter not yet identified"),MATCH($B1449&amp;$D1449,'Smelter Look-up'!$J:$J,0),MATCH($B1449&amp;$C1449,'Smelter Look-up'!$J:$J,0)))</f>
        <v>#N/A</v>
      </c>
      <c r="X1449" s="227">
        <f t="shared" ca="1" si="204"/>
        <v>0</v>
      </c>
      <c r="AB1449" s="228" t="str">
        <f t="shared" si="205"/>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3"/>
        <v/>
      </c>
      <c r="T1450" s="181" t="str">
        <f ca="1">IF(B1450="","",IF(ISERROR(MATCH($J1450,SorP!$B$1:$B$6226,0)),"",INDIRECT("'SorP'!$A$"&amp;MATCH($S1450&amp;$J1450,SorP!C:C,0))))</f>
        <v/>
      </c>
      <c r="U1450" s="201"/>
      <c r="V1450" s="226" t="e">
        <f>IF(C1450="",NA(),IF(OR(C1450="Smelter not listed",C1450="Smelter not yet identified"),MATCH($B1450&amp;$D1450,'Smelter Look-up'!$J:$J,0),MATCH($B1450&amp;$C1450,'Smelter Look-up'!$J:$J,0)))</f>
        <v>#N/A</v>
      </c>
      <c r="X1450" s="227">
        <f t="shared" ca="1" si="204"/>
        <v>0</v>
      </c>
      <c r="AB1450" s="228" t="str">
        <f t="shared" si="205"/>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3"/>
        <v/>
      </c>
      <c r="T1451" s="181" t="str">
        <f ca="1">IF(B1451="","",IF(ISERROR(MATCH($J1451,SorP!$B$1:$B$6226,0)),"",INDIRECT("'SorP'!$A$"&amp;MATCH($S1451&amp;$J1451,SorP!C:C,0))))</f>
        <v/>
      </c>
      <c r="U1451" s="201"/>
      <c r="V1451" s="226" t="e">
        <f>IF(C1451="",NA(),IF(OR(C1451="Smelter not listed",C1451="Smelter not yet identified"),MATCH($B1451&amp;$D1451,'Smelter Look-up'!$J:$J,0),MATCH($B1451&amp;$C1451,'Smelter Look-up'!$J:$J,0)))</f>
        <v>#N/A</v>
      </c>
      <c r="X1451" s="227">
        <f t="shared" ca="1" si="204"/>
        <v>0</v>
      </c>
      <c r="AB1451" s="228" t="str">
        <f t="shared" si="205"/>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3"/>
        <v/>
      </c>
      <c r="T1452" s="181" t="str">
        <f ca="1">IF(B1452="","",IF(ISERROR(MATCH($J1452,SorP!$B$1:$B$6226,0)),"",INDIRECT("'SorP'!$A$"&amp;MATCH($S1452&amp;$J1452,SorP!C:C,0))))</f>
        <v/>
      </c>
      <c r="U1452" s="201"/>
      <c r="V1452" s="226" t="e">
        <f>IF(C1452="",NA(),IF(OR(C1452="Smelter not listed",C1452="Smelter not yet identified"),MATCH($B1452&amp;$D1452,'Smelter Look-up'!$J:$J,0),MATCH($B1452&amp;$C1452,'Smelter Look-up'!$J:$J,0)))</f>
        <v>#N/A</v>
      </c>
      <c r="X1452" s="227">
        <f t="shared" ca="1" si="204"/>
        <v>0</v>
      </c>
      <c r="AB1452" s="228" t="str">
        <f t="shared" si="205"/>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3"/>
        <v/>
      </c>
      <c r="T1453" s="181" t="str">
        <f ca="1">IF(B1453="","",IF(ISERROR(MATCH($J1453,SorP!$B$1:$B$6226,0)),"",INDIRECT("'SorP'!$A$"&amp;MATCH($S1453&amp;$J1453,SorP!C:C,0))))</f>
        <v/>
      </c>
      <c r="U1453" s="201"/>
      <c r="V1453" s="226" t="e">
        <f>IF(C1453="",NA(),IF(OR(C1453="Smelter not listed",C1453="Smelter not yet identified"),MATCH($B1453&amp;$D1453,'Smelter Look-up'!$J:$J,0),MATCH($B1453&amp;$C1453,'Smelter Look-up'!$J:$J,0)))</f>
        <v>#N/A</v>
      </c>
      <c r="X1453" s="227">
        <f t="shared" ca="1" si="204"/>
        <v>0</v>
      </c>
      <c r="AB1453" s="228" t="str">
        <f t="shared" si="205"/>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3"/>
        <v/>
      </c>
      <c r="T1454" s="181" t="str">
        <f ca="1">IF(B1454="","",IF(ISERROR(MATCH($J1454,SorP!$B$1:$B$6226,0)),"",INDIRECT("'SorP'!$A$"&amp;MATCH($S1454&amp;$J1454,SorP!C:C,0))))</f>
        <v/>
      </c>
      <c r="U1454" s="201"/>
      <c r="V1454" s="226" t="e">
        <f>IF(C1454="",NA(),IF(OR(C1454="Smelter not listed",C1454="Smelter not yet identified"),MATCH($B1454&amp;$D1454,'Smelter Look-up'!$J:$J,0),MATCH($B1454&amp;$C1454,'Smelter Look-up'!$J:$J,0)))</f>
        <v>#N/A</v>
      </c>
      <c r="X1454" s="227">
        <f t="shared" ca="1" si="204"/>
        <v>0</v>
      </c>
      <c r="AB1454" s="228" t="str">
        <f t="shared" si="205"/>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3"/>
        <v/>
      </c>
      <c r="T1455" s="181" t="str">
        <f ca="1">IF(B1455="","",IF(ISERROR(MATCH($J1455,SorP!$B$1:$B$6226,0)),"",INDIRECT("'SorP'!$A$"&amp;MATCH($S1455&amp;$J1455,SorP!C:C,0))))</f>
        <v/>
      </c>
      <c r="U1455" s="201"/>
      <c r="V1455" s="226" t="e">
        <f>IF(C1455="",NA(),IF(OR(C1455="Smelter not listed",C1455="Smelter not yet identified"),MATCH($B1455&amp;$D1455,'Smelter Look-up'!$J:$J,0),MATCH($B1455&amp;$C1455,'Smelter Look-up'!$J:$J,0)))</f>
        <v>#N/A</v>
      </c>
      <c r="X1455" s="227">
        <f t="shared" ca="1" si="204"/>
        <v>0</v>
      </c>
      <c r="AB1455" s="228" t="str">
        <f t="shared" si="205"/>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3"/>
        <v/>
      </c>
      <c r="T1456" s="181" t="str">
        <f ca="1">IF(B1456="","",IF(ISERROR(MATCH($J1456,SorP!$B$1:$B$6226,0)),"",INDIRECT("'SorP'!$A$"&amp;MATCH($S1456&amp;$J1456,SorP!C:C,0))))</f>
        <v/>
      </c>
      <c r="U1456" s="201"/>
      <c r="V1456" s="226" t="e">
        <f>IF(C1456="",NA(),IF(OR(C1456="Smelter not listed",C1456="Smelter not yet identified"),MATCH($B1456&amp;$D1456,'Smelter Look-up'!$J:$J,0),MATCH($B1456&amp;$C1456,'Smelter Look-up'!$J:$J,0)))</f>
        <v>#N/A</v>
      </c>
      <c r="X1456" s="227">
        <f t="shared" ca="1" si="204"/>
        <v>0</v>
      </c>
      <c r="AB1456" s="228" t="str">
        <f t="shared" si="205"/>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3"/>
        <v/>
      </c>
      <c r="T1457" s="181" t="str">
        <f ca="1">IF(B1457="","",IF(ISERROR(MATCH($J1457,SorP!$B$1:$B$6226,0)),"",INDIRECT("'SorP'!$A$"&amp;MATCH($S1457&amp;$J1457,SorP!C:C,0))))</f>
        <v/>
      </c>
      <c r="U1457" s="201"/>
      <c r="V1457" s="226" t="e">
        <f>IF(C1457="",NA(),IF(OR(C1457="Smelter not listed",C1457="Smelter not yet identified"),MATCH($B1457&amp;$D1457,'Smelter Look-up'!$J:$J,0),MATCH($B1457&amp;$C1457,'Smelter Look-up'!$J:$J,0)))</f>
        <v>#N/A</v>
      </c>
      <c r="X1457" s="227">
        <f t="shared" ca="1" si="204"/>
        <v>0</v>
      </c>
      <c r="AB1457" s="228" t="str">
        <f t="shared" si="205"/>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3"/>
        <v/>
      </c>
      <c r="T1458" s="181" t="str">
        <f ca="1">IF(B1458="","",IF(ISERROR(MATCH($J1458,SorP!$B$1:$B$6226,0)),"",INDIRECT("'SorP'!$A$"&amp;MATCH($S1458&amp;$J1458,SorP!C:C,0))))</f>
        <v/>
      </c>
      <c r="U1458" s="201"/>
      <c r="V1458" s="226" t="e">
        <f>IF(C1458="",NA(),IF(OR(C1458="Smelter not listed",C1458="Smelter not yet identified"),MATCH($B1458&amp;$D1458,'Smelter Look-up'!$J:$J,0),MATCH($B1458&amp;$C1458,'Smelter Look-up'!$J:$J,0)))</f>
        <v>#N/A</v>
      </c>
      <c r="X1458" s="227">
        <f t="shared" ca="1" si="204"/>
        <v>0</v>
      </c>
      <c r="AB1458" s="228" t="str">
        <f t="shared" si="205"/>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3"/>
        <v/>
      </c>
      <c r="T1459" s="181" t="str">
        <f ca="1">IF(B1459="","",IF(ISERROR(MATCH($J1459,SorP!$B$1:$B$6226,0)),"",INDIRECT("'SorP'!$A$"&amp;MATCH($S1459&amp;$J1459,SorP!C:C,0))))</f>
        <v/>
      </c>
      <c r="U1459" s="201"/>
      <c r="V1459" s="226" t="e">
        <f>IF(C1459="",NA(),IF(OR(C1459="Smelter not listed",C1459="Smelter not yet identified"),MATCH($B1459&amp;$D1459,'Smelter Look-up'!$J:$J,0),MATCH($B1459&amp;$C1459,'Smelter Look-up'!$J:$J,0)))</f>
        <v>#N/A</v>
      </c>
      <c r="X1459" s="227">
        <f t="shared" ca="1" si="204"/>
        <v>0</v>
      </c>
      <c r="AB1459" s="228" t="str">
        <f t="shared" si="205"/>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3"/>
        <v/>
      </c>
      <c r="T1460" s="181" t="str">
        <f ca="1">IF(B1460="","",IF(ISERROR(MATCH($J1460,SorP!$B$1:$B$6226,0)),"",INDIRECT("'SorP'!$A$"&amp;MATCH($S1460&amp;$J1460,SorP!C:C,0))))</f>
        <v/>
      </c>
      <c r="U1460" s="201"/>
      <c r="V1460" s="226" t="e">
        <f>IF(C1460="",NA(),IF(OR(C1460="Smelter not listed",C1460="Smelter not yet identified"),MATCH($B1460&amp;$D1460,'Smelter Look-up'!$J:$J,0),MATCH($B1460&amp;$C1460,'Smelter Look-up'!$J:$J,0)))</f>
        <v>#N/A</v>
      </c>
      <c r="X1460" s="227">
        <f t="shared" ca="1" si="204"/>
        <v>0</v>
      </c>
      <c r="AB1460" s="228" t="str">
        <f t="shared" si="205"/>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3"/>
        <v/>
      </c>
      <c r="T1461" s="181" t="str">
        <f ca="1">IF(B1461="","",IF(ISERROR(MATCH($J1461,SorP!$B$1:$B$6226,0)),"",INDIRECT("'SorP'!$A$"&amp;MATCH($S1461&amp;$J1461,SorP!C:C,0))))</f>
        <v/>
      </c>
      <c r="U1461" s="201"/>
      <c r="V1461" s="226" t="e">
        <f>IF(C1461="",NA(),IF(OR(C1461="Smelter not listed",C1461="Smelter not yet identified"),MATCH($B1461&amp;$D1461,'Smelter Look-up'!$J:$J,0),MATCH($B1461&amp;$C1461,'Smelter Look-up'!$J:$J,0)))</f>
        <v>#N/A</v>
      </c>
      <c r="X1461" s="227">
        <f t="shared" ca="1" si="204"/>
        <v>0</v>
      </c>
      <c r="AB1461" s="228" t="str">
        <f t="shared" si="205"/>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3"/>
        <v/>
      </c>
      <c r="T1462" s="181" t="str">
        <f ca="1">IF(B1462="","",IF(ISERROR(MATCH($J1462,SorP!$B$1:$B$6226,0)),"",INDIRECT("'SorP'!$A$"&amp;MATCH($S1462&amp;$J1462,SorP!C:C,0))))</f>
        <v/>
      </c>
      <c r="U1462" s="201"/>
      <c r="V1462" s="226" t="e">
        <f>IF(C1462="",NA(),IF(OR(C1462="Smelter not listed",C1462="Smelter not yet identified"),MATCH($B1462&amp;$D1462,'Smelter Look-up'!$J:$J,0),MATCH($B1462&amp;$C1462,'Smelter Look-up'!$J:$J,0)))</f>
        <v>#N/A</v>
      </c>
      <c r="X1462" s="227">
        <f t="shared" ca="1" si="204"/>
        <v>0</v>
      </c>
      <c r="AB1462" s="228" t="str">
        <f t="shared" si="205"/>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3"/>
        <v/>
      </c>
      <c r="T1463" s="181" t="str">
        <f ca="1">IF(B1463="","",IF(ISERROR(MATCH($J1463,SorP!$B$1:$B$6226,0)),"",INDIRECT("'SorP'!$A$"&amp;MATCH($S1463&amp;$J1463,SorP!C:C,0))))</f>
        <v/>
      </c>
      <c r="U1463" s="201"/>
      <c r="V1463" s="226" t="e">
        <f>IF(C1463="",NA(),IF(OR(C1463="Smelter not listed",C1463="Smelter not yet identified"),MATCH($B1463&amp;$D1463,'Smelter Look-up'!$J:$J,0),MATCH($B1463&amp;$C1463,'Smelter Look-up'!$J:$J,0)))</f>
        <v>#N/A</v>
      </c>
      <c r="X1463" s="227">
        <f t="shared" ca="1" si="204"/>
        <v>0</v>
      </c>
      <c r="AB1463" s="228" t="str">
        <f t="shared" si="205"/>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3"/>
        <v/>
      </c>
      <c r="T1464" s="181" t="str">
        <f ca="1">IF(B1464="","",IF(ISERROR(MATCH($J1464,SorP!$B$1:$B$6226,0)),"",INDIRECT("'SorP'!$A$"&amp;MATCH($S1464&amp;$J1464,SorP!C:C,0))))</f>
        <v/>
      </c>
      <c r="U1464" s="201"/>
      <c r="V1464" s="226" t="e">
        <f>IF(C1464="",NA(),IF(OR(C1464="Smelter not listed",C1464="Smelter not yet identified"),MATCH($B1464&amp;$D1464,'Smelter Look-up'!$J:$J,0),MATCH($B1464&amp;$C1464,'Smelter Look-up'!$J:$J,0)))</f>
        <v>#N/A</v>
      </c>
      <c r="X1464" s="227">
        <f t="shared" ca="1" si="204"/>
        <v>0</v>
      </c>
      <c r="AB1464" s="228" t="str">
        <f t="shared" si="205"/>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3"/>
        <v/>
      </c>
      <c r="T1465" s="181" t="str">
        <f ca="1">IF(B1465="","",IF(ISERROR(MATCH($J1465,SorP!$B$1:$B$6226,0)),"",INDIRECT("'SorP'!$A$"&amp;MATCH($S1465&amp;$J1465,SorP!C:C,0))))</f>
        <v/>
      </c>
      <c r="U1465" s="201"/>
      <c r="V1465" s="226" t="e">
        <f>IF(C1465="",NA(),IF(OR(C1465="Smelter not listed",C1465="Smelter not yet identified"),MATCH($B1465&amp;$D1465,'Smelter Look-up'!$J:$J,0),MATCH($B1465&amp;$C1465,'Smelter Look-up'!$J:$J,0)))</f>
        <v>#N/A</v>
      </c>
      <c r="X1465" s="227">
        <f t="shared" ca="1" si="204"/>
        <v>0</v>
      </c>
      <c r="AB1465" s="228" t="str">
        <f t="shared" si="205"/>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3"/>
        <v/>
      </c>
      <c r="T1466" s="181" t="str">
        <f ca="1">IF(B1466="","",IF(ISERROR(MATCH($J1466,SorP!$B$1:$B$6226,0)),"",INDIRECT("'SorP'!$A$"&amp;MATCH($S1466&amp;$J1466,SorP!C:C,0))))</f>
        <v/>
      </c>
      <c r="U1466" s="201"/>
      <c r="V1466" s="226" t="e">
        <f>IF(C1466="",NA(),IF(OR(C1466="Smelter not listed",C1466="Smelter not yet identified"),MATCH($B1466&amp;$D1466,'Smelter Look-up'!$J:$J,0),MATCH($B1466&amp;$C1466,'Smelter Look-up'!$J:$J,0)))</f>
        <v>#N/A</v>
      </c>
      <c r="X1466" s="227">
        <f t="shared" ca="1" si="204"/>
        <v>0</v>
      </c>
      <c r="AB1466" s="228" t="str">
        <f t="shared" si="205"/>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6">IF(B1467="","",IF(ISERROR(MATCH($E1467,CL,0)),"Unknown",INDIRECT("'C'!$A$"&amp;MATCH($E1467,CL,0)+1)))</f>
        <v/>
      </c>
      <c r="T1467" s="181" t="str">
        <f ca="1">IF(B1467="","",IF(ISERROR(MATCH($J1467,SorP!$B$1:$B$6226,0)),"",INDIRECT("'SorP'!$A$"&amp;MATCH($S1467&amp;$J1467,SorP!C:C,0))))</f>
        <v/>
      </c>
      <c r="U1467" s="201"/>
      <c r="V1467" s="226" t="e">
        <f>IF(C1467="",NA(),IF(OR(C1467="Smelter not listed",C1467="Smelter not yet identified"),MATCH($B1467&amp;$D1467,'Smelter Look-up'!$J:$J,0),MATCH($B1467&amp;$C1467,'Smelter Look-up'!$J:$J,0)))</f>
        <v>#N/A</v>
      </c>
      <c r="X1467" s="227">
        <f t="shared" ref="X1467" ca="1" si="207">IF(AND(C1467="Smelter not listed",OR(LEN(D1467)=0,LEN(E1467)=0)),1,0)</f>
        <v>0</v>
      </c>
      <c r="AB1467" s="228" t="str">
        <f t="shared" ref="AB1467" si="208">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09">IF(B1468="","",IF(ISERROR(MATCH($E1468,CL,0)),"Unknown",INDIRECT("'C'!$A$"&amp;MATCH($E1468,CL,0)+1)))</f>
        <v/>
      </c>
      <c r="T1468" s="181" t="str">
        <f ca="1">IF(B1468="","",IF(ISERROR(MATCH($J1468,SorP!$B$1:$B$6226,0)),"",INDIRECT("'SorP'!$A$"&amp;MATCH($S1468&amp;$J1468,SorP!C:C,0))))</f>
        <v/>
      </c>
      <c r="U1468" s="201"/>
      <c r="V1468" s="226" t="e">
        <f>IF(C1468="",NA(),IF(OR(C1468="Smelter not listed",C1468="Smelter not yet identified"),MATCH($B1468&amp;$D1468,'Smelter Look-up'!$J:$J,0),MATCH($B1468&amp;$C1468,'Smelter Look-up'!$J:$J,0)))</f>
        <v>#N/A</v>
      </c>
      <c r="X1468" s="227">
        <f t="shared" ref="X1468:X1499" ca="1" si="210">IF(AND(C1468="Smelter not listed",OR(LEN(D1468)=0,LEN(E1468)=0)),1,0)</f>
        <v>0</v>
      </c>
      <c r="AB1468" s="228" t="str">
        <f t="shared" ref="AB1468:AB1499" si="211">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09"/>
        <v/>
      </c>
      <c r="T1469" s="181" t="str">
        <f ca="1">IF(B1469="","",IF(ISERROR(MATCH($J1469,SorP!$B$1:$B$6226,0)),"",INDIRECT("'SorP'!$A$"&amp;MATCH($S1469&amp;$J1469,SorP!C:C,0))))</f>
        <v/>
      </c>
      <c r="U1469" s="201"/>
      <c r="V1469" s="226" t="e">
        <f>IF(C1469="",NA(),IF(OR(C1469="Smelter not listed",C1469="Smelter not yet identified"),MATCH($B1469&amp;$D1469,'Smelter Look-up'!$J:$J,0),MATCH($B1469&amp;$C1469,'Smelter Look-up'!$J:$J,0)))</f>
        <v>#N/A</v>
      </c>
      <c r="X1469" s="227">
        <f t="shared" ca="1" si="210"/>
        <v>0</v>
      </c>
      <c r="AB1469" s="228" t="str">
        <f t="shared" si="211"/>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09"/>
        <v/>
      </c>
      <c r="T1470" s="181" t="str">
        <f ca="1">IF(B1470="","",IF(ISERROR(MATCH($J1470,SorP!$B$1:$B$6226,0)),"",INDIRECT("'SorP'!$A$"&amp;MATCH($S1470&amp;$J1470,SorP!C:C,0))))</f>
        <v/>
      </c>
      <c r="U1470" s="201"/>
      <c r="V1470" s="226" t="e">
        <f>IF(C1470="",NA(),IF(OR(C1470="Smelter not listed",C1470="Smelter not yet identified"),MATCH($B1470&amp;$D1470,'Smelter Look-up'!$J:$J,0),MATCH($B1470&amp;$C1470,'Smelter Look-up'!$J:$J,0)))</f>
        <v>#N/A</v>
      </c>
      <c r="X1470" s="227">
        <f t="shared" ca="1" si="210"/>
        <v>0</v>
      </c>
      <c r="AB1470" s="228" t="str">
        <f t="shared" si="211"/>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09"/>
        <v/>
      </c>
      <c r="T1471" s="181" t="str">
        <f ca="1">IF(B1471="","",IF(ISERROR(MATCH($J1471,SorP!$B$1:$B$6226,0)),"",INDIRECT("'SorP'!$A$"&amp;MATCH($S1471&amp;$J1471,SorP!C:C,0))))</f>
        <v/>
      </c>
      <c r="U1471" s="201"/>
      <c r="V1471" s="226" t="e">
        <f>IF(C1471="",NA(),IF(OR(C1471="Smelter not listed",C1471="Smelter not yet identified"),MATCH($B1471&amp;$D1471,'Smelter Look-up'!$J:$J,0),MATCH($B1471&amp;$C1471,'Smelter Look-up'!$J:$J,0)))</f>
        <v>#N/A</v>
      </c>
      <c r="X1471" s="227">
        <f t="shared" ca="1" si="210"/>
        <v>0</v>
      </c>
      <c r="AB1471" s="228" t="str">
        <f t="shared" si="211"/>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09"/>
        <v/>
      </c>
      <c r="T1472" s="181" t="str">
        <f ca="1">IF(B1472="","",IF(ISERROR(MATCH($J1472,SorP!$B$1:$B$6226,0)),"",INDIRECT("'SorP'!$A$"&amp;MATCH($S1472&amp;$J1472,SorP!C:C,0))))</f>
        <v/>
      </c>
      <c r="U1472" s="201"/>
      <c r="V1472" s="226" t="e">
        <f>IF(C1472="",NA(),IF(OR(C1472="Smelter not listed",C1472="Smelter not yet identified"),MATCH($B1472&amp;$D1472,'Smelter Look-up'!$J:$J,0),MATCH($B1472&amp;$C1472,'Smelter Look-up'!$J:$J,0)))</f>
        <v>#N/A</v>
      </c>
      <c r="X1472" s="227">
        <f t="shared" ca="1" si="210"/>
        <v>0</v>
      </c>
      <c r="AB1472" s="228" t="str">
        <f t="shared" si="211"/>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09"/>
        <v/>
      </c>
      <c r="T1473" s="181" t="str">
        <f ca="1">IF(B1473="","",IF(ISERROR(MATCH($J1473,SorP!$B$1:$B$6226,0)),"",INDIRECT("'SorP'!$A$"&amp;MATCH($S1473&amp;$J1473,SorP!C:C,0))))</f>
        <v/>
      </c>
      <c r="U1473" s="201"/>
      <c r="V1473" s="226" t="e">
        <f>IF(C1473="",NA(),IF(OR(C1473="Smelter not listed",C1473="Smelter not yet identified"),MATCH($B1473&amp;$D1473,'Smelter Look-up'!$J:$J,0),MATCH($B1473&amp;$C1473,'Smelter Look-up'!$J:$J,0)))</f>
        <v>#N/A</v>
      </c>
      <c r="X1473" s="227">
        <f t="shared" ca="1" si="210"/>
        <v>0</v>
      </c>
      <c r="AB1473" s="228" t="str">
        <f t="shared" si="211"/>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09"/>
        <v/>
      </c>
      <c r="T1474" s="181" t="str">
        <f ca="1">IF(B1474="","",IF(ISERROR(MATCH($J1474,SorP!$B$1:$B$6226,0)),"",INDIRECT("'SorP'!$A$"&amp;MATCH($S1474&amp;$J1474,SorP!C:C,0))))</f>
        <v/>
      </c>
      <c r="U1474" s="201"/>
      <c r="V1474" s="226" t="e">
        <f>IF(C1474="",NA(),IF(OR(C1474="Smelter not listed",C1474="Smelter not yet identified"),MATCH($B1474&amp;$D1474,'Smelter Look-up'!$J:$J,0),MATCH($B1474&amp;$C1474,'Smelter Look-up'!$J:$J,0)))</f>
        <v>#N/A</v>
      </c>
      <c r="X1474" s="227">
        <f t="shared" ca="1" si="210"/>
        <v>0</v>
      </c>
      <c r="AB1474" s="228" t="str">
        <f t="shared" si="211"/>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09"/>
        <v/>
      </c>
      <c r="T1475" s="181" t="str">
        <f ca="1">IF(B1475="","",IF(ISERROR(MATCH($J1475,SorP!$B$1:$B$6226,0)),"",INDIRECT("'SorP'!$A$"&amp;MATCH($S1475&amp;$J1475,SorP!C:C,0))))</f>
        <v/>
      </c>
      <c r="U1475" s="201"/>
      <c r="V1475" s="226" t="e">
        <f>IF(C1475="",NA(),IF(OR(C1475="Smelter not listed",C1475="Smelter not yet identified"),MATCH($B1475&amp;$D1475,'Smelter Look-up'!$J:$J,0),MATCH($B1475&amp;$C1475,'Smelter Look-up'!$J:$J,0)))</f>
        <v>#N/A</v>
      </c>
      <c r="X1475" s="227">
        <f t="shared" ca="1" si="210"/>
        <v>0</v>
      </c>
      <c r="AB1475" s="228" t="str">
        <f t="shared" si="211"/>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09"/>
        <v/>
      </c>
      <c r="T1476" s="181" t="str">
        <f ca="1">IF(B1476="","",IF(ISERROR(MATCH($J1476,SorP!$B$1:$B$6226,0)),"",INDIRECT("'SorP'!$A$"&amp;MATCH($S1476&amp;$J1476,SorP!C:C,0))))</f>
        <v/>
      </c>
      <c r="U1476" s="201"/>
      <c r="V1476" s="226" t="e">
        <f>IF(C1476="",NA(),IF(OR(C1476="Smelter not listed",C1476="Smelter not yet identified"),MATCH($B1476&amp;$D1476,'Smelter Look-up'!$J:$J,0),MATCH($B1476&amp;$C1476,'Smelter Look-up'!$J:$J,0)))</f>
        <v>#N/A</v>
      </c>
      <c r="X1476" s="227">
        <f t="shared" ca="1" si="210"/>
        <v>0</v>
      </c>
      <c r="AB1476" s="228" t="str">
        <f t="shared" si="211"/>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09"/>
        <v/>
      </c>
      <c r="T1477" s="181" t="str">
        <f ca="1">IF(B1477="","",IF(ISERROR(MATCH($J1477,SorP!$B$1:$B$6226,0)),"",INDIRECT("'SorP'!$A$"&amp;MATCH($S1477&amp;$J1477,SorP!C:C,0))))</f>
        <v/>
      </c>
      <c r="U1477" s="201"/>
      <c r="V1477" s="226" t="e">
        <f>IF(C1477="",NA(),IF(OR(C1477="Smelter not listed",C1477="Smelter not yet identified"),MATCH($B1477&amp;$D1477,'Smelter Look-up'!$J:$J,0),MATCH($B1477&amp;$C1477,'Smelter Look-up'!$J:$J,0)))</f>
        <v>#N/A</v>
      </c>
      <c r="X1477" s="227">
        <f t="shared" ca="1" si="210"/>
        <v>0</v>
      </c>
      <c r="AB1477" s="228" t="str">
        <f t="shared" si="211"/>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09"/>
        <v/>
      </c>
      <c r="T1478" s="181" t="str">
        <f ca="1">IF(B1478="","",IF(ISERROR(MATCH($J1478,SorP!$B$1:$B$6226,0)),"",INDIRECT("'SorP'!$A$"&amp;MATCH($S1478&amp;$J1478,SorP!C:C,0))))</f>
        <v/>
      </c>
      <c r="U1478" s="201"/>
      <c r="V1478" s="226" t="e">
        <f>IF(C1478="",NA(),IF(OR(C1478="Smelter not listed",C1478="Smelter not yet identified"),MATCH($B1478&amp;$D1478,'Smelter Look-up'!$J:$J,0),MATCH($B1478&amp;$C1478,'Smelter Look-up'!$J:$J,0)))</f>
        <v>#N/A</v>
      </c>
      <c r="X1478" s="227">
        <f t="shared" ca="1" si="210"/>
        <v>0</v>
      </c>
      <c r="AB1478" s="228" t="str">
        <f t="shared" si="211"/>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09"/>
        <v/>
      </c>
      <c r="T1479" s="181" t="str">
        <f ca="1">IF(B1479="","",IF(ISERROR(MATCH($J1479,SorP!$B$1:$B$6226,0)),"",INDIRECT("'SorP'!$A$"&amp;MATCH($S1479&amp;$J1479,SorP!C:C,0))))</f>
        <v/>
      </c>
      <c r="U1479" s="201"/>
      <c r="V1479" s="226" t="e">
        <f>IF(C1479="",NA(),IF(OR(C1479="Smelter not listed",C1479="Smelter not yet identified"),MATCH($B1479&amp;$D1479,'Smelter Look-up'!$J:$J,0),MATCH($B1479&amp;$C1479,'Smelter Look-up'!$J:$J,0)))</f>
        <v>#N/A</v>
      </c>
      <c r="X1479" s="227">
        <f t="shared" ca="1" si="210"/>
        <v>0</v>
      </c>
      <c r="AB1479" s="228" t="str">
        <f t="shared" si="211"/>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09"/>
        <v/>
      </c>
      <c r="T1480" s="181" t="str">
        <f ca="1">IF(B1480="","",IF(ISERROR(MATCH($J1480,SorP!$B$1:$B$6226,0)),"",INDIRECT("'SorP'!$A$"&amp;MATCH($S1480&amp;$J1480,SorP!C:C,0))))</f>
        <v/>
      </c>
      <c r="U1480" s="201"/>
      <c r="V1480" s="226" t="e">
        <f>IF(C1480="",NA(),IF(OR(C1480="Smelter not listed",C1480="Smelter not yet identified"),MATCH($B1480&amp;$D1480,'Smelter Look-up'!$J:$J,0),MATCH($B1480&amp;$C1480,'Smelter Look-up'!$J:$J,0)))</f>
        <v>#N/A</v>
      </c>
      <c r="X1480" s="227">
        <f t="shared" ca="1" si="210"/>
        <v>0</v>
      </c>
      <c r="AB1480" s="228" t="str">
        <f t="shared" si="211"/>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09"/>
        <v/>
      </c>
      <c r="T1481" s="181" t="str">
        <f ca="1">IF(B1481="","",IF(ISERROR(MATCH($J1481,SorP!$B$1:$B$6226,0)),"",INDIRECT("'SorP'!$A$"&amp;MATCH($S1481&amp;$J1481,SorP!C:C,0))))</f>
        <v/>
      </c>
      <c r="U1481" s="201"/>
      <c r="V1481" s="226" t="e">
        <f>IF(C1481="",NA(),IF(OR(C1481="Smelter not listed",C1481="Smelter not yet identified"),MATCH($B1481&amp;$D1481,'Smelter Look-up'!$J:$J,0),MATCH($B1481&amp;$C1481,'Smelter Look-up'!$J:$J,0)))</f>
        <v>#N/A</v>
      </c>
      <c r="X1481" s="227">
        <f t="shared" ca="1" si="210"/>
        <v>0</v>
      </c>
      <c r="AB1481" s="228" t="str">
        <f t="shared" si="211"/>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09"/>
        <v/>
      </c>
      <c r="T1482" s="181" t="str">
        <f ca="1">IF(B1482="","",IF(ISERROR(MATCH($J1482,SorP!$B$1:$B$6226,0)),"",INDIRECT("'SorP'!$A$"&amp;MATCH($S1482&amp;$J1482,SorP!C:C,0))))</f>
        <v/>
      </c>
      <c r="U1482" s="201"/>
      <c r="V1482" s="226" t="e">
        <f>IF(C1482="",NA(),IF(OR(C1482="Smelter not listed",C1482="Smelter not yet identified"),MATCH($B1482&amp;$D1482,'Smelter Look-up'!$J:$J,0),MATCH($B1482&amp;$C1482,'Smelter Look-up'!$J:$J,0)))</f>
        <v>#N/A</v>
      </c>
      <c r="X1482" s="227">
        <f t="shared" ca="1" si="210"/>
        <v>0</v>
      </c>
      <c r="AB1482" s="228" t="str">
        <f t="shared" si="211"/>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09"/>
        <v/>
      </c>
      <c r="T1483" s="181" t="str">
        <f ca="1">IF(B1483="","",IF(ISERROR(MATCH($J1483,SorP!$B$1:$B$6226,0)),"",INDIRECT("'SorP'!$A$"&amp;MATCH($S1483&amp;$J1483,SorP!C:C,0))))</f>
        <v/>
      </c>
      <c r="U1483" s="201"/>
      <c r="V1483" s="226" t="e">
        <f>IF(C1483="",NA(),IF(OR(C1483="Smelter not listed",C1483="Smelter not yet identified"),MATCH($B1483&amp;$D1483,'Smelter Look-up'!$J:$J,0),MATCH($B1483&amp;$C1483,'Smelter Look-up'!$J:$J,0)))</f>
        <v>#N/A</v>
      </c>
      <c r="X1483" s="227">
        <f t="shared" ca="1" si="210"/>
        <v>0</v>
      </c>
      <c r="AB1483" s="228" t="str">
        <f t="shared" si="211"/>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09"/>
        <v/>
      </c>
      <c r="T1484" s="181" t="str">
        <f ca="1">IF(B1484="","",IF(ISERROR(MATCH($J1484,SorP!$B$1:$B$6226,0)),"",INDIRECT("'SorP'!$A$"&amp;MATCH($S1484&amp;$J1484,SorP!C:C,0))))</f>
        <v/>
      </c>
      <c r="U1484" s="201"/>
      <c r="V1484" s="226" t="e">
        <f>IF(C1484="",NA(),IF(OR(C1484="Smelter not listed",C1484="Smelter not yet identified"),MATCH($B1484&amp;$D1484,'Smelter Look-up'!$J:$J,0),MATCH($B1484&amp;$C1484,'Smelter Look-up'!$J:$J,0)))</f>
        <v>#N/A</v>
      </c>
      <c r="X1484" s="227">
        <f t="shared" ca="1" si="210"/>
        <v>0</v>
      </c>
      <c r="AB1484" s="228" t="str">
        <f t="shared" si="211"/>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09"/>
        <v/>
      </c>
      <c r="T1485" s="181" t="str">
        <f ca="1">IF(B1485="","",IF(ISERROR(MATCH($J1485,SorP!$B$1:$B$6226,0)),"",INDIRECT("'SorP'!$A$"&amp;MATCH($S1485&amp;$J1485,SorP!C:C,0))))</f>
        <v/>
      </c>
      <c r="U1485" s="201"/>
      <c r="V1485" s="226" t="e">
        <f>IF(C1485="",NA(),IF(OR(C1485="Smelter not listed",C1485="Smelter not yet identified"),MATCH($B1485&amp;$D1485,'Smelter Look-up'!$J:$J,0),MATCH($B1485&amp;$C1485,'Smelter Look-up'!$J:$J,0)))</f>
        <v>#N/A</v>
      </c>
      <c r="X1485" s="227">
        <f t="shared" ca="1" si="210"/>
        <v>0</v>
      </c>
      <c r="AB1485" s="228" t="str">
        <f t="shared" si="211"/>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09"/>
        <v/>
      </c>
      <c r="T1486" s="181" t="str">
        <f ca="1">IF(B1486="","",IF(ISERROR(MATCH($J1486,SorP!$B$1:$B$6226,0)),"",INDIRECT("'SorP'!$A$"&amp;MATCH($S1486&amp;$J1486,SorP!C:C,0))))</f>
        <v/>
      </c>
      <c r="U1486" s="201"/>
      <c r="V1486" s="226" t="e">
        <f>IF(C1486="",NA(),IF(OR(C1486="Smelter not listed",C1486="Smelter not yet identified"),MATCH($B1486&amp;$D1486,'Smelter Look-up'!$J:$J,0),MATCH($B1486&amp;$C1486,'Smelter Look-up'!$J:$J,0)))</f>
        <v>#N/A</v>
      </c>
      <c r="X1486" s="227">
        <f t="shared" ca="1" si="210"/>
        <v>0</v>
      </c>
      <c r="AB1486" s="228" t="str">
        <f t="shared" si="211"/>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09"/>
        <v/>
      </c>
      <c r="T1487" s="181" t="str">
        <f ca="1">IF(B1487="","",IF(ISERROR(MATCH($J1487,SorP!$B$1:$B$6226,0)),"",INDIRECT("'SorP'!$A$"&amp;MATCH($S1487&amp;$J1487,SorP!C:C,0))))</f>
        <v/>
      </c>
      <c r="U1487" s="201"/>
      <c r="V1487" s="226" t="e">
        <f>IF(C1487="",NA(),IF(OR(C1487="Smelter not listed",C1487="Smelter not yet identified"),MATCH($B1487&amp;$D1487,'Smelter Look-up'!$J:$J,0),MATCH($B1487&amp;$C1487,'Smelter Look-up'!$J:$J,0)))</f>
        <v>#N/A</v>
      </c>
      <c r="X1487" s="227">
        <f t="shared" ca="1" si="210"/>
        <v>0</v>
      </c>
      <c r="AB1487" s="228" t="str">
        <f t="shared" si="211"/>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09"/>
        <v/>
      </c>
      <c r="T1488" s="181" t="str">
        <f ca="1">IF(B1488="","",IF(ISERROR(MATCH($J1488,SorP!$B$1:$B$6226,0)),"",INDIRECT("'SorP'!$A$"&amp;MATCH($S1488&amp;$J1488,SorP!C:C,0))))</f>
        <v/>
      </c>
      <c r="U1488" s="201"/>
      <c r="V1488" s="226" t="e">
        <f>IF(C1488="",NA(),IF(OR(C1488="Smelter not listed",C1488="Smelter not yet identified"),MATCH($B1488&amp;$D1488,'Smelter Look-up'!$J:$J,0),MATCH($B1488&amp;$C1488,'Smelter Look-up'!$J:$J,0)))</f>
        <v>#N/A</v>
      </c>
      <c r="X1488" s="227">
        <f t="shared" ca="1" si="210"/>
        <v>0</v>
      </c>
      <c r="AB1488" s="228" t="str">
        <f t="shared" si="211"/>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09"/>
        <v/>
      </c>
      <c r="T1489" s="181" t="str">
        <f ca="1">IF(B1489="","",IF(ISERROR(MATCH($J1489,SorP!$B$1:$B$6226,0)),"",INDIRECT("'SorP'!$A$"&amp;MATCH($S1489&amp;$J1489,SorP!C:C,0))))</f>
        <v/>
      </c>
      <c r="U1489" s="201"/>
      <c r="V1489" s="226" t="e">
        <f>IF(C1489="",NA(),IF(OR(C1489="Smelter not listed",C1489="Smelter not yet identified"),MATCH($B1489&amp;$D1489,'Smelter Look-up'!$J:$J,0),MATCH($B1489&amp;$C1489,'Smelter Look-up'!$J:$J,0)))</f>
        <v>#N/A</v>
      </c>
      <c r="X1489" s="227">
        <f t="shared" ca="1" si="210"/>
        <v>0</v>
      </c>
      <c r="AB1489" s="228" t="str">
        <f t="shared" si="211"/>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09"/>
        <v/>
      </c>
      <c r="T1490" s="181" t="str">
        <f ca="1">IF(B1490="","",IF(ISERROR(MATCH($J1490,SorP!$B$1:$B$6226,0)),"",INDIRECT("'SorP'!$A$"&amp;MATCH($S1490&amp;$J1490,SorP!C:C,0))))</f>
        <v/>
      </c>
      <c r="U1490" s="201"/>
      <c r="V1490" s="226" t="e">
        <f>IF(C1490="",NA(),IF(OR(C1490="Smelter not listed",C1490="Smelter not yet identified"),MATCH($B1490&amp;$D1490,'Smelter Look-up'!$J:$J,0),MATCH($B1490&amp;$C1490,'Smelter Look-up'!$J:$J,0)))</f>
        <v>#N/A</v>
      </c>
      <c r="X1490" s="227">
        <f t="shared" ca="1" si="210"/>
        <v>0</v>
      </c>
      <c r="AB1490" s="228" t="str">
        <f t="shared" si="211"/>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09"/>
        <v/>
      </c>
      <c r="T1491" s="181" t="str">
        <f ca="1">IF(B1491="","",IF(ISERROR(MATCH($J1491,SorP!$B$1:$B$6226,0)),"",INDIRECT("'SorP'!$A$"&amp;MATCH($S1491&amp;$J1491,SorP!C:C,0))))</f>
        <v/>
      </c>
      <c r="U1491" s="201"/>
      <c r="V1491" s="226" t="e">
        <f>IF(C1491="",NA(),IF(OR(C1491="Smelter not listed",C1491="Smelter not yet identified"),MATCH($B1491&amp;$D1491,'Smelter Look-up'!$J:$J,0),MATCH($B1491&amp;$C1491,'Smelter Look-up'!$J:$J,0)))</f>
        <v>#N/A</v>
      </c>
      <c r="X1491" s="227">
        <f t="shared" ca="1" si="210"/>
        <v>0</v>
      </c>
      <c r="AB1491" s="228" t="str">
        <f t="shared" si="211"/>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09"/>
        <v/>
      </c>
      <c r="T1492" s="181" t="str">
        <f ca="1">IF(B1492="","",IF(ISERROR(MATCH($J1492,SorP!$B$1:$B$6226,0)),"",INDIRECT("'SorP'!$A$"&amp;MATCH($S1492&amp;$J1492,SorP!C:C,0))))</f>
        <v/>
      </c>
      <c r="U1492" s="201"/>
      <c r="V1492" s="226" t="e">
        <f>IF(C1492="",NA(),IF(OR(C1492="Smelter not listed",C1492="Smelter not yet identified"),MATCH($B1492&amp;$D1492,'Smelter Look-up'!$J:$J,0),MATCH($B1492&amp;$C1492,'Smelter Look-up'!$J:$J,0)))</f>
        <v>#N/A</v>
      </c>
      <c r="X1492" s="227">
        <f t="shared" ca="1" si="210"/>
        <v>0</v>
      </c>
      <c r="AB1492" s="228" t="str">
        <f t="shared" si="211"/>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09"/>
        <v/>
      </c>
      <c r="T1493" s="181" t="str">
        <f ca="1">IF(B1493="","",IF(ISERROR(MATCH($J1493,SorP!$B$1:$B$6226,0)),"",INDIRECT("'SorP'!$A$"&amp;MATCH($S1493&amp;$J1493,SorP!C:C,0))))</f>
        <v/>
      </c>
      <c r="U1493" s="201"/>
      <c r="V1493" s="226" t="e">
        <f>IF(C1493="",NA(),IF(OR(C1493="Smelter not listed",C1493="Smelter not yet identified"),MATCH($B1493&amp;$D1493,'Smelter Look-up'!$J:$J,0),MATCH($B1493&amp;$C1493,'Smelter Look-up'!$J:$J,0)))</f>
        <v>#N/A</v>
      </c>
      <c r="X1493" s="227">
        <f t="shared" ca="1" si="210"/>
        <v>0</v>
      </c>
      <c r="AB1493" s="228" t="str">
        <f t="shared" si="211"/>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09"/>
        <v/>
      </c>
      <c r="T1494" s="181" t="str">
        <f ca="1">IF(B1494="","",IF(ISERROR(MATCH($J1494,SorP!$B$1:$B$6226,0)),"",INDIRECT("'SorP'!$A$"&amp;MATCH($S1494&amp;$J1494,SorP!C:C,0))))</f>
        <v/>
      </c>
      <c r="U1494" s="201"/>
      <c r="V1494" s="226" t="e">
        <f>IF(C1494="",NA(),IF(OR(C1494="Smelter not listed",C1494="Smelter not yet identified"),MATCH($B1494&amp;$D1494,'Smelter Look-up'!$J:$J,0),MATCH($B1494&amp;$C1494,'Smelter Look-up'!$J:$J,0)))</f>
        <v>#N/A</v>
      </c>
      <c r="X1494" s="227">
        <f t="shared" ca="1" si="210"/>
        <v>0</v>
      </c>
      <c r="AB1494" s="228" t="str">
        <f t="shared" si="211"/>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09"/>
        <v/>
      </c>
      <c r="T1495" s="181" t="str">
        <f ca="1">IF(B1495="","",IF(ISERROR(MATCH($J1495,SorP!$B$1:$B$6226,0)),"",INDIRECT("'SorP'!$A$"&amp;MATCH($S1495&amp;$J1495,SorP!C:C,0))))</f>
        <v/>
      </c>
      <c r="U1495" s="201"/>
      <c r="V1495" s="226" t="e">
        <f>IF(C1495="",NA(),IF(OR(C1495="Smelter not listed",C1495="Smelter not yet identified"),MATCH($B1495&amp;$D1495,'Smelter Look-up'!$J:$J,0),MATCH($B1495&amp;$C1495,'Smelter Look-up'!$J:$J,0)))</f>
        <v>#N/A</v>
      </c>
      <c r="X1495" s="227">
        <f t="shared" ca="1" si="210"/>
        <v>0</v>
      </c>
      <c r="AB1495" s="228" t="str">
        <f t="shared" si="211"/>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09"/>
        <v/>
      </c>
      <c r="T1496" s="181" t="str">
        <f ca="1">IF(B1496="","",IF(ISERROR(MATCH($J1496,SorP!$B$1:$B$6226,0)),"",INDIRECT("'SorP'!$A$"&amp;MATCH($S1496&amp;$J1496,SorP!C:C,0))))</f>
        <v/>
      </c>
      <c r="U1496" s="201"/>
      <c r="V1496" s="226" t="e">
        <f>IF(C1496="",NA(),IF(OR(C1496="Smelter not listed",C1496="Smelter not yet identified"),MATCH($B1496&amp;$D1496,'Smelter Look-up'!$J:$J,0),MATCH($B1496&amp;$C1496,'Smelter Look-up'!$J:$J,0)))</f>
        <v>#N/A</v>
      </c>
      <c r="X1496" s="227">
        <f t="shared" ca="1" si="210"/>
        <v>0</v>
      </c>
      <c r="AB1496" s="228" t="str">
        <f t="shared" si="211"/>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09"/>
        <v/>
      </c>
      <c r="T1497" s="181" t="str">
        <f ca="1">IF(B1497="","",IF(ISERROR(MATCH($J1497,SorP!$B$1:$B$6226,0)),"",INDIRECT("'SorP'!$A$"&amp;MATCH($S1497&amp;$J1497,SorP!C:C,0))))</f>
        <v/>
      </c>
      <c r="U1497" s="201"/>
      <c r="V1497" s="226" t="e">
        <f>IF(C1497="",NA(),IF(OR(C1497="Smelter not listed",C1497="Smelter not yet identified"),MATCH($B1497&amp;$D1497,'Smelter Look-up'!$J:$J,0),MATCH($B1497&amp;$C1497,'Smelter Look-up'!$J:$J,0)))</f>
        <v>#N/A</v>
      </c>
      <c r="X1497" s="227">
        <f t="shared" ca="1" si="210"/>
        <v>0</v>
      </c>
      <c r="AB1497" s="228" t="str">
        <f t="shared" si="211"/>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09"/>
        <v/>
      </c>
      <c r="T1498" s="181" t="str">
        <f ca="1">IF(B1498="","",IF(ISERROR(MATCH($J1498,SorP!$B$1:$B$6226,0)),"",INDIRECT("'SorP'!$A$"&amp;MATCH($S1498&amp;$J1498,SorP!C:C,0))))</f>
        <v/>
      </c>
      <c r="U1498" s="201"/>
      <c r="V1498" s="226" t="e">
        <f>IF(C1498="",NA(),IF(OR(C1498="Smelter not listed",C1498="Smelter not yet identified"),MATCH($B1498&amp;$D1498,'Smelter Look-up'!$J:$J,0),MATCH($B1498&amp;$C1498,'Smelter Look-up'!$J:$J,0)))</f>
        <v>#N/A</v>
      </c>
      <c r="X1498" s="227">
        <f t="shared" ca="1" si="210"/>
        <v>0</v>
      </c>
      <c r="AB1498" s="228" t="str">
        <f t="shared" si="211"/>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09"/>
        <v/>
      </c>
      <c r="T1499" s="181" t="str">
        <f ca="1">IF(B1499="","",IF(ISERROR(MATCH($J1499,SorP!$B$1:$B$6226,0)),"",INDIRECT("'SorP'!$A$"&amp;MATCH($S1499&amp;$J1499,SorP!C:C,0))))</f>
        <v/>
      </c>
      <c r="U1499" s="201"/>
      <c r="V1499" s="226" t="e">
        <f>IF(C1499="",NA(),IF(OR(C1499="Smelter not listed",C1499="Smelter not yet identified"),MATCH($B1499&amp;$D1499,'Smelter Look-up'!$J:$J,0),MATCH($B1499&amp;$C1499,'Smelter Look-up'!$J:$J,0)))</f>
        <v>#N/A</v>
      </c>
      <c r="X1499" s="227">
        <f t="shared" ca="1" si="210"/>
        <v>0</v>
      </c>
      <c r="AB1499" s="228" t="str">
        <f t="shared" si="211"/>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2">IF(B1500="","",IF(ISERROR(MATCH($E1500,CL,0)),"Unknown",INDIRECT("'C'!$A$"&amp;MATCH($E1500,CL,0)+1)))</f>
        <v/>
      </c>
      <c r="T1500" s="181" t="str">
        <f ca="1">IF(B1500="","",IF(ISERROR(MATCH($J1500,SorP!$B$1:$B$6226,0)),"",INDIRECT("'SorP'!$A$"&amp;MATCH($S1500&amp;$J1500,SorP!C:C,0))))</f>
        <v/>
      </c>
      <c r="U1500" s="201"/>
      <c r="V1500" s="226" t="e">
        <f>IF(C1500="",NA(),IF(OR(C1500="Smelter not listed",C1500="Smelter not yet identified"),MATCH($B1500&amp;$D1500,'Smelter Look-up'!$J:$J,0),MATCH($B1500&amp;$C1500,'Smelter Look-up'!$J:$J,0)))</f>
        <v>#N/A</v>
      </c>
      <c r="X1500" s="227">
        <f t="shared" ref="X1500:X1530" ca="1" si="213">IF(AND(C1500="Smelter not listed",OR(LEN(D1500)=0,LEN(E1500)=0)),1,0)</f>
        <v>0</v>
      </c>
      <c r="AB1500" s="228" t="str">
        <f t="shared" ref="AB1500:AB1530" si="214">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2"/>
        <v/>
      </c>
      <c r="T1501" s="181" t="str">
        <f ca="1">IF(B1501="","",IF(ISERROR(MATCH($J1501,SorP!$B$1:$B$6226,0)),"",INDIRECT("'SorP'!$A$"&amp;MATCH($S1501&amp;$J1501,SorP!C:C,0))))</f>
        <v/>
      </c>
      <c r="U1501" s="201"/>
      <c r="V1501" s="226" t="e">
        <f>IF(C1501="",NA(),IF(OR(C1501="Smelter not listed",C1501="Smelter not yet identified"),MATCH($B1501&amp;$D1501,'Smelter Look-up'!$J:$J,0),MATCH($B1501&amp;$C1501,'Smelter Look-up'!$J:$J,0)))</f>
        <v>#N/A</v>
      </c>
      <c r="X1501" s="227">
        <f t="shared" ca="1" si="213"/>
        <v>0</v>
      </c>
      <c r="AB1501" s="228" t="str">
        <f t="shared" si="214"/>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2"/>
        <v/>
      </c>
      <c r="T1502" s="181" t="str">
        <f ca="1">IF(B1502="","",IF(ISERROR(MATCH($J1502,SorP!$B$1:$B$6226,0)),"",INDIRECT("'SorP'!$A$"&amp;MATCH($S1502&amp;$J1502,SorP!C:C,0))))</f>
        <v/>
      </c>
      <c r="U1502" s="201"/>
      <c r="V1502" s="226" t="e">
        <f>IF(C1502="",NA(),IF(OR(C1502="Smelter not listed",C1502="Smelter not yet identified"),MATCH($B1502&amp;$D1502,'Smelter Look-up'!$J:$J,0),MATCH($B1502&amp;$C1502,'Smelter Look-up'!$J:$J,0)))</f>
        <v>#N/A</v>
      </c>
      <c r="X1502" s="227">
        <f t="shared" ca="1" si="213"/>
        <v>0</v>
      </c>
      <c r="AB1502" s="228" t="str">
        <f t="shared" si="214"/>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2"/>
        <v/>
      </c>
      <c r="T1503" s="181" t="str">
        <f ca="1">IF(B1503="","",IF(ISERROR(MATCH($J1503,SorP!$B$1:$B$6226,0)),"",INDIRECT("'SorP'!$A$"&amp;MATCH($S1503&amp;$J1503,SorP!C:C,0))))</f>
        <v/>
      </c>
      <c r="U1503" s="201"/>
      <c r="V1503" s="226" t="e">
        <f>IF(C1503="",NA(),IF(OR(C1503="Smelter not listed",C1503="Smelter not yet identified"),MATCH($B1503&amp;$D1503,'Smelter Look-up'!$J:$J,0),MATCH($B1503&amp;$C1503,'Smelter Look-up'!$J:$J,0)))</f>
        <v>#N/A</v>
      </c>
      <c r="X1503" s="227">
        <f t="shared" ca="1" si="213"/>
        <v>0</v>
      </c>
      <c r="AB1503" s="228" t="str">
        <f t="shared" si="214"/>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2"/>
        <v/>
      </c>
      <c r="T1504" s="181" t="str">
        <f ca="1">IF(B1504="","",IF(ISERROR(MATCH($J1504,SorP!$B$1:$B$6226,0)),"",INDIRECT("'SorP'!$A$"&amp;MATCH($S1504&amp;$J1504,SorP!C:C,0))))</f>
        <v/>
      </c>
      <c r="U1504" s="201"/>
      <c r="V1504" s="226" t="e">
        <f>IF(C1504="",NA(),IF(OR(C1504="Smelter not listed",C1504="Smelter not yet identified"),MATCH($B1504&amp;$D1504,'Smelter Look-up'!$J:$J,0),MATCH($B1504&amp;$C1504,'Smelter Look-up'!$J:$J,0)))</f>
        <v>#N/A</v>
      </c>
      <c r="X1504" s="227">
        <f t="shared" ca="1" si="213"/>
        <v>0</v>
      </c>
      <c r="AB1504" s="228" t="str">
        <f t="shared" si="214"/>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2"/>
        <v/>
      </c>
      <c r="T1505" s="181" t="str">
        <f ca="1">IF(B1505="","",IF(ISERROR(MATCH($J1505,SorP!$B$1:$B$6226,0)),"",INDIRECT("'SorP'!$A$"&amp;MATCH($S1505&amp;$J1505,SorP!C:C,0))))</f>
        <v/>
      </c>
      <c r="U1505" s="201"/>
      <c r="V1505" s="226" t="e">
        <f>IF(C1505="",NA(),IF(OR(C1505="Smelter not listed",C1505="Smelter not yet identified"),MATCH($B1505&amp;$D1505,'Smelter Look-up'!$J:$J,0),MATCH($B1505&amp;$C1505,'Smelter Look-up'!$J:$J,0)))</f>
        <v>#N/A</v>
      </c>
      <c r="X1505" s="227">
        <f t="shared" ca="1" si="213"/>
        <v>0</v>
      </c>
      <c r="AB1505" s="228" t="str">
        <f t="shared" si="214"/>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2"/>
        <v/>
      </c>
      <c r="T1506" s="181" t="str">
        <f ca="1">IF(B1506="","",IF(ISERROR(MATCH($J1506,SorP!$B$1:$B$6226,0)),"",INDIRECT("'SorP'!$A$"&amp;MATCH($S1506&amp;$J1506,SorP!C:C,0))))</f>
        <v/>
      </c>
      <c r="U1506" s="201"/>
      <c r="V1506" s="226" t="e">
        <f>IF(C1506="",NA(),IF(OR(C1506="Smelter not listed",C1506="Smelter not yet identified"),MATCH($B1506&amp;$D1506,'Smelter Look-up'!$J:$J,0),MATCH($B1506&amp;$C1506,'Smelter Look-up'!$J:$J,0)))</f>
        <v>#N/A</v>
      </c>
      <c r="X1506" s="227">
        <f t="shared" ca="1" si="213"/>
        <v>0</v>
      </c>
      <c r="AB1506" s="228" t="str">
        <f t="shared" si="214"/>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2"/>
        <v/>
      </c>
      <c r="T1507" s="181" t="str">
        <f ca="1">IF(B1507="","",IF(ISERROR(MATCH($J1507,SorP!$B$1:$B$6226,0)),"",INDIRECT("'SorP'!$A$"&amp;MATCH($S1507&amp;$J1507,SorP!C:C,0))))</f>
        <v/>
      </c>
      <c r="U1507" s="201"/>
      <c r="V1507" s="226" t="e">
        <f>IF(C1507="",NA(),IF(OR(C1507="Smelter not listed",C1507="Smelter not yet identified"),MATCH($B1507&amp;$D1507,'Smelter Look-up'!$J:$J,0),MATCH($B1507&amp;$C1507,'Smelter Look-up'!$J:$J,0)))</f>
        <v>#N/A</v>
      </c>
      <c r="X1507" s="227">
        <f t="shared" ca="1" si="213"/>
        <v>0</v>
      </c>
      <c r="AB1507" s="228" t="str">
        <f t="shared" si="214"/>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2"/>
        <v/>
      </c>
      <c r="T1508" s="181" t="str">
        <f ca="1">IF(B1508="","",IF(ISERROR(MATCH($J1508,SorP!$B$1:$B$6226,0)),"",INDIRECT("'SorP'!$A$"&amp;MATCH($S1508&amp;$J1508,SorP!C:C,0))))</f>
        <v/>
      </c>
      <c r="U1508" s="201"/>
      <c r="V1508" s="226" t="e">
        <f>IF(C1508="",NA(),IF(OR(C1508="Smelter not listed",C1508="Smelter not yet identified"),MATCH($B1508&amp;$D1508,'Smelter Look-up'!$J:$J,0),MATCH($B1508&amp;$C1508,'Smelter Look-up'!$J:$J,0)))</f>
        <v>#N/A</v>
      </c>
      <c r="X1508" s="227">
        <f t="shared" ca="1" si="213"/>
        <v>0</v>
      </c>
      <c r="AB1508" s="228" t="str">
        <f t="shared" si="214"/>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2"/>
        <v/>
      </c>
      <c r="T1509" s="181" t="str">
        <f ca="1">IF(B1509="","",IF(ISERROR(MATCH($J1509,SorP!$B$1:$B$6226,0)),"",INDIRECT("'SorP'!$A$"&amp;MATCH($S1509&amp;$J1509,SorP!C:C,0))))</f>
        <v/>
      </c>
      <c r="U1509" s="201"/>
      <c r="V1509" s="226" t="e">
        <f>IF(C1509="",NA(),IF(OR(C1509="Smelter not listed",C1509="Smelter not yet identified"),MATCH($B1509&amp;$D1509,'Smelter Look-up'!$J:$J,0),MATCH($B1509&amp;$C1509,'Smelter Look-up'!$J:$J,0)))</f>
        <v>#N/A</v>
      </c>
      <c r="X1509" s="227">
        <f t="shared" ca="1" si="213"/>
        <v>0</v>
      </c>
      <c r="AB1509" s="228" t="str">
        <f t="shared" si="214"/>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2"/>
        <v/>
      </c>
      <c r="T1510" s="181" t="str">
        <f ca="1">IF(B1510="","",IF(ISERROR(MATCH($J1510,SorP!$B$1:$B$6226,0)),"",INDIRECT("'SorP'!$A$"&amp;MATCH($S1510&amp;$J1510,SorP!C:C,0))))</f>
        <v/>
      </c>
      <c r="U1510" s="201"/>
      <c r="V1510" s="226" t="e">
        <f>IF(C1510="",NA(),IF(OR(C1510="Smelter not listed",C1510="Smelter not yet identified"),MATCH($B1510&amp;$D1510,'Smelter Look-up'!$J:$J,0),MATCH($B1510&amp;$C1510,'Smelter Look-up'!$J:$J,0)))</f>
        <v>#N/A</v>
      </c>
      <c r="X1510" s="227">
        <f t="shared" ca="1" si="213"/>
        <v>0</v>
      </c>
      <c r="AB1510" s="228" t="str">
        <f t="shared" si="214"/>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2"/>
        <v/>
      </c>
      <c r="T1511" s="181" t="str">
        <f ca="1">IF(B1511="","",IF(ISERROR(MATCH($J1511,SorP!$B$1:$B$6226,0)),"",INDIRECT("'SorP'!$A$"&amp;MATCH($S1511&amp;$J1511,SorP!C:C,0))))</f>
        <v/>
      </c>
      <c r="U1511" s="201"/>
      <c r="V1511" s="226" t="e">
        <f>IF(C1511="",NA(),IF(OR(C1511="Smelter not listed",C1511="Smelter not yet identified"),MATCH($B1511&amp;$D1511,'Smelter Look-up'!$J:$J,0),MATCH($B1511&amp;$C1511,'Smelter Look-up'!$J:$J,0)))</f>
        <v>#N/A</v>
      </c>
      <c r="X1511" s="227">
        <f t="shared" ca="1" si="213"/>
        <v>0</v>
      </c>
      <c r="AB1511" s="228" t="str">
        <f t="shared" si="214"/>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2"/>
        <v/>
      </c>
      <c r="T1512" s="181" t="str">
        <f ca="1">IF(B1512="","",IF(ISERROR(MATCH($J1512,SorP!$B$1:$B$6226,0)),"",INDIRECT("'SorP'!$A$"&amp;MATCH($S1512&amp;$J1512,SorP!C:C,0))))</f>
        <v/>
      </c>
      <c r="U1512" s="201"/>
      <c r="V1512" s="226" t="e">
        <f>IF(C1512="",NA(),IF(OR(C1512="Smelter not listed",C1512="Smelter not yet identified"),MATCH($B1512&amp;$D1512,'Smelter Look-up'!$J:$J,0),MATCH($B1512&amp;$C1512,'Smelter Look-up'!$J:$J,0)))</f>
        <v>#N/A</v>
      </c>
      <c r="X1512" s="227">
        <f t="shared" ca="1" si="213"/>
        <v>0</v>
      </c>
      <c r="AB1512" s="228" t="str">
        <f t="shared" si="214"/>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2"/>
        <v/>
      </c>
      <c r="T1513" s="181" t="str">
        <f ca="1">IF(B1513="","",IF(ISERROR(MATCH($J1513,SorP!$B$1:$B$6226,0)),"",INDIRECT("'SorP'!$A$"&amp;MATCH($S1513&amp;$J1513,SorP!C:C,0))))</f>
        <v/>
      </c>
      <c r="U1513" s="201"/>
      <c r="V1513" s="226" t="e">
        <f>IF(C1513="",NA(),IF(OR(C1513="Smelter not listed",C1513="Smelter not yet identified"),MATCH($B1513&amp;$D1513,'Smelter Look-up'!$J:$J,0),MATCH($B1513&amp;$C1513,'Smelter Look-up'!$J:$J,0)))</f>
        <v>#N/A</v>
      </c>
      <c r="X1513" s="227">
        <f t="shared" ca="1" si="213"/>
        <v>0</v>
      </c>
      <c r="AB1513" s="228" t="str">
        <f t="shared" si="214"/>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2"/>
        <v/>
      </c>
      <c r="T1514" s="181" t="str">
        <f ca="1">IF(B1514="","",IF(ISERROR(MATCH($J1514,SorP!$B$1:$B$6226,0)),"",INDIRECT("'SorP'!$A$"&amp;MATCH($S1514&amp;$J1514,SorP!C:C,0))))</f>
        <v/>
      </c>
      <c r="U1514" s="201"/>
      <c r="V1514" s="226" t="e">
        <f>IF(C1514="",NA(),IF(OR(C1514="Smelter not listed",C1514="Smelter not yet identified"),MATCH($B1514&amp;$D1514,'Smelter Look-up'!$J:$J,0),MATCH($B1514&amp;$C1514,'Smelter Look-up'!$J:$J,0)))</f>
        <v>#N/A</v>
      </c>
      <c r="X1514" s="227">
        <f t="shared" ca="1" si="213"/>
        <v>0</v>
      </c>
      <c r="AB1514" s="228" t="str">
        <f t="shared" si="214"/>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2"/>
        <v/>
      </c>
      <c r="T1515" s="181" t="str">
        <f ca="1">IF(B1515="","",IF(ISERROR(MATCH($J1515,SorP!$B$1:$B$6226,0)),"",INDIRECT("'SorP'!$A$"&amp;MATCH($S1515&amp;$J1515,SorP!C:C,0))))</f>
        <v/>
      </c>
      <c r="U1515" s="201"/>
      <c r="V1515" s="226" t="e">
        <f>IF(C1515="",NA(),IF(OR(C1515="Smelter not listed",C1515="Smelter not yet identified"),MATCH($B1515&amp;$D1515,'Smelter Look-up'!$J:$J,0),MATCH($B1515&amp;$C1515,'Smelter Look-up'!$J:$J,0)))</f>
        <v>#N/A</v>
      </c>
      <c r="X1515" s="227">
        <f t="shared" ca="1" si="213"/>
        <v>0</v>
      </c>
      <c r="AB1515" s="228" t="str">
        <f t="shared" si="214"/>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2"/>
        <v/>
      </c>
      <c r="T1516" s="181" t="str">
        <f ca="1">IF(B1516="","",IF(ISERROR(MATCH($J1516,SorP!$B$1:$B$6226,0)),"",INDIRECT("'SorP'!$A$"&amp;MATCH($S1516&amp;$J1516,SorP!C:C,0))))</f>
        <v/>
      </c>
      <c r="U1516" s="201"/>
      <c r="V1516" s="226" t="e">
        <f>IF(C1516="",NA(),IF(OR(C1516="Smelter not listed",C1516="Smelter not yet identified"),MATCH($B1516&amp;$D1516,'Smelter Look-up'!$J:$J,0),MATCH($B1516&amp;$C1516,'Smelter Look-up'!$J:$J,0)))</f>
        <v>#N/A</v>
      </c>
      <c r="X1516" s="227">
        <f t="shared" ca="1" si="213"/>
        <v>0</v>
      </c>
      <c r="AB1516" s="228" t="str">
        <f t="shared" si="214"/>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2"/>
        <v/>
      </c>
      <c r="T1517" s="181" t="str">
        <f ca="1">IF(B1517="","",IF(ISERROR(MATCH($J1517,SorP!$B$1:$B$6226,0)),"",INDIRECT("'SorP'!$A$"&amp;MATCH($S1517&amp;$J1517,SorP!C:C,0))))</f>
        <v/>
      </c>
      <c r="U1517" s="201"/>
      <c r="V1517" s="226" t="e">
        <f>IF(C1517="",NA(),IF(OR(C1517="Smelter not listed",C1517="Smelter not yet identified"),MATCH($B1517&amp;$D1517,'Smelter Look-up'!$J:$J,0),MATCH($B1517&amp;$C1517,'Smelter Look-up'!$J:$J,0)))</f>
        <v>#N/A</v>
      </c>
      <c r="X1517" s="227">
        <f t="shared" ca="1" si="213"/>
        <v>0</v>
      </c>
      <c r="AB1517" s="228" t="str">
        <f t="shared" si="214"/>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2"/>
        <v/>
      </c>
      <c r="T1518" s="181" t="str">
        <f ca="1">IF(B1518="","",IF(ISERROR(MATCH($J1518,SorP!$B$1:$B$6226,0)),"",INDIRECT("'SorP'!$A$"&amp;MATCH($S1518&amp;$J1518,SorP!C:C,0))))</f>
        <v/>
      </c>
      <c r="U1518" s="201"/>
      <c r="V1518" s="226" t="e">
        <f>IF(C1518="",NA(),IF(OR(C1518="Smelter not listed",C1518="Smelter not yet identified"),MATCH($B1518&amp;$D1518,'Smelter Look-up'!$J:$J,0),MATCH($B1518&amp;$C1518,'Smelter Look-up'!$J:$J,0)))</f>
        <v>#N/A</v>
      </c>
      <c r="X1518" s="227">
        <f t="shared" ca="1" si="213"/>
        <v>0</v>
      </c>
      <c r="AB1518" s="228" t="str">
        <f t="shared" si="214"/>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2"/>
        <v/>
      </c>
      <c r="T1519" s="181" t="str">
        <f ca="1">IF(B1519="","",IF(ISERROR(MATCH($J1519,SorP!$B$1:$B$6226,0)),"",INDIRECT("'SorP'!$A$"&amp;MATCH($S1519&amp;$J1519,SorP!C:C,0))))</f>
        <v/>
      </c>
      <c r="U1519" s="201"/>
      <c r="V1519" s="226" t="e">
        <f>IF(C1519="",NA(),IF(OR(C1519="Smelter not listed",C1519="Smelter not yet identified"),MATCH($B1519&amp;$D1519,'Smelter Look-up'!$J:$J,0),MATCH($B1519&amp;$C1519,'Smelter Look-up'!$J:$J,0)))</f>
        <v>#N/A</v>
      </c>
      <c r="X1519" s="227">
        <f t="shared" ca="1" si="213"/>
        <v>0</v>
      </c>
      <c r="AB1519" s="228" t="str">
        <f t="shared" si="214"/>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2"/>
        <v/>
      </c>
      <c r="T1520" s="181" t="str">
        <f ca="1">IF(B1520="","",IF(ISERROR(MATCH($J1520,SorP!$B$1:$B$6226,0)),"",INDIRECT("'SorP'!$A$"&amp;MATCH($S1520&amp;$J1520,SorP!C:C,0))))</f>
        <v/>
      </c>
      <c r="U1520" s="201"/>
      <c r="V1520" s="226" t="e">
        <f>IF(C1520="",NA(),IF(OR(C1520="Smelter not listed",C1520="Smelter not yet identified"),MATCH($B1520&amp;$D1520,'Smelter Look-up'!$J:$J,0),MATCH($B1520&amp;$C1520,'Smelter Look-up'!$J:$J,0)))</f>
        <v>#N/A</v>
      </c>
      <c r="X1520" s="227">
        <f t="shared" ca="1" si="213"/>
        <v>0</v>
      </c>
      <c r="AB1520" s="228" t="str">
        <f t="shared" si="214"/>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2"/>
        <v/>
      </c>
      <c r="T1521" s="181" t="str">
        <f ca="1">IF(B1521="","",IF(ISERROR(MATCH($J1521,SorP!$B$1:$B$6226,0)),"",INDIRECT("'SorP'!$A$"&amp;MATCH($S1521&amp;$J1521,SorP!C:C,0))))</f>
        <v/>
      </c>
      <c r="U1521" s="201"/>
      <c r="V1521" s="226" t="e">
        <f>IF(C1521="",NA(),IF(OR(C1521="Smelter not listed",C1521="Smelter not yet identified"),MATCH($B1521&amp;$D1521,'Smelter Look-up'!$J:$J,0),MATCH($B1521&amp;$C1521,'Smelter Look-up'!$J:$J,0)))</f>
        <v>#N/A</v>
      </c>
      <c r="X1521" s="227">
        <f t="shared" ca="1" si="213"/>
        <v>0</v>
      </c>
      <c r="AB1521" s="228" t="str">
        <f t="shared" si="214"/>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2"/>
        <v/>
      </c>
      <c r="T1522" s="181" t="str">
        <f ca="1">IF(B1522="","",IF(ISERROR(MATCH($J1522,SorP!$B$1:$B$6226,0)),"",INDIRECT("'SorP'!$A$"&amp;MATCH($S1522&amp;$J1522,SorP!C:C,0))))</f>
        <v/>
      </c>
      <c r="U1522" s="201"/>
      <c r="V1522" s="226" t="e">
        <f>IF(C1522="",NA(),IF(OR(C1522="Smelter not listed",C1522="Smelter not yet identified"),MATCH($B1522&amp;$D1522,'Smelter Look-up'!$J:$J,0),MATCH($B1522&amp;$C1522,'Smelter Look-up'!$J:$J,0)))</f>
        <v>#N/A</v>
      </c>
      <c r="X1522" s="227">
        <f t="shared" ca="1" si="213"/>
        <v>0</v>
      </c>
      <c r="AB1522" s="228" t="str">
        <f t="shared" si="214"/>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2"/>
        <v/>
      </c>
      <c r="T1523" s="181" t="str">
        <f ca="1">IF(B1523="","",IF(ISERROR(MATCH($J1523,SorP!$B$1:$B$6226,0)),"",INDIRECT("'SorP'!$A$"&amp;MATCH($S1523&amp;$J1523,SorP!C:C,0))))</f>
        <v/>
      </c>
      <c r="U1523" s="201"/>
      <c r="V1523" s="226" t="e">
        <f>IF(C1523="",NA(),IF(OR(C1523="Smelter not listed",C1523="Smelter not yet identified"),MATCH($B1523&amp;$D1523,'Smelter Look-up'!$J:$J,0),MATCH($B1523&amp;$C1523,'Smelter Look-up'!$J:$J,0)))</f>
        <v>#N/A</v>
      </c>
      <c r="X1523" s="227">
        <f t="shared" ca="1" si="213"/>
        <v>0</v>
      </c>
      <c r="AB1523" s="228" t="str">
        <f t="shared" si="214"/>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2"/>
        <v/>
      </c>
      <c r="T1524" s="181" t="str">
        <f ca="1">IF(B1524="","",IF(ISERROR(MATCH($J1524,SorP!$B$1:$B$6226,0)),"",INDIRECT("'SorP'!$A$"&amp;MATCH($S1524&amp;$J1524,SorP!C:C,0))))</f>
        <v/>
      </c>
      <c r="U1524" s="201"/>
      <c r="V1524" s="226" t="e">
        <f>IF(C1524="",NA(),IF(OR(C1524="Smelter not listed",C1524="Smelter not yet identified"),MATCH($B1524&amp;$D1524,'Smelter Look-up'!$J:$J,0),MATCH($B1524&amp;$C1524,'Smelter Look-up'!$J:$J,0)))</f>
        <v>#N/A</v>
      </c>
      <c r="X1524" s="227">
        <f t="shared" ca="1" si="213"/>
        <v>0</v>
      </c>
      <c r="AB1524" s="228" t="str">
        <f t="shared" si="214"/>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2"/>
        <v/>
      </c>
      <c r="T1525" s="181" t="str">
        <f ca="1">IF(B1525="","",IF(ISERROR(MATCH($J1525,SorP!$B$1:$B$6226,0)),"",INDIRECT("'SorP'!$A$"&amp;MATCH($S1525&amp;$J1525,SorP!C:C,0))))</f>
        <v/>
      </c>
      <c r="U1525" s="201"/>
      <c r="V1525" s="226" t="e">
        <f>IF(C1525="",NA(),IF(OR(C1525="Smelter not listed",C1525="Smelter not yet identified"),MATCH($B1525&amp;$D1525,'Smelter Look-up'!$J:$J,0),MATCH($B1525&amp;$C1525,'Smelter Look-up'!$J:$J,0)))</f>
        <v>#N/A</v>
      </c>
      <c r="X1525" s="227">
        <f t="shared" ca="1" si="213"/>
        <v>0</v>
      </c>
      <c r="AB1525" s="228" t="str">
        <f t="shared" si="214"/>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2"/>
        <v/>
      </c>
      <c r="T1526" s="181" t="str">
        <f ca="1">IF(B1526="","",IF(ISERROR(MATCH($J1526,SorP!$B$1:$B$6226,0)),"",INDIRECT("'SorP'!$A$"&amp;MATCH($S1526&amp;$J1526,SorP!C:C,0))))</f>
        <v/>
      </c>
      <c r="U1526" s="201"/>
      <c r="V1526" s="226" t="e">
        <f>IF(C1526="",NA(),IF(OR(C1526="Smelter not listed",C1526="Smelter not yet identified"),MATCH($B1526&amp;$D1526,'Smelter Look-up'!$J:$J,0),MATCH($B1526&amp;$C1526,'Smelter Look-up'!$J:$J,0)))</f>
        <v>#N/A</v>
      </c>
      <c r="X1526" s="227">
        <f t="shared" ca="1" si="213"/>
        <v>0</v>
      </c>
      <c r="AB1526" s="228" t="str">
        <f t="shared" si="214"/>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2"/>
        <v/>
      </c>
      <c r="T1527" s="181" t="str">
        <f ca="1">IF(B1527="","",IF(ISERROR(MATCH($J1527,SorP!$B$1:$B$6226,0)),"",INDIRECT("'SorP'!$A$"&amp;MATCH($S1527&amp;$J1527,SorP!C:C,0))))</f>
        <v/>
      </c>
      <c r="U1527" s="201"/>
      <c r="V1527" s="226" t="e">
        <f>IF(C1527="",NA(),IF(OR(C1527="Smelter not listed",C1527="Smelter not yet identified"),MATCH($B1527&amp;$D1527,'Smelter Look-up'!$J:$J,0),MATCH($B1527&amp;$C1527,'Smelter Look-up'!$J:$J,0)))</f>
        <v>#N/A</v>
      </c>
      <c r="X1527" s="227">
        <f t="shared" ca="1" si="213"/>
        <v>0</v>
      </c>
      <c r="AB1527" s="228" t="str">
        <f t="shared" si="214"/>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2"/>
        <v/>
      </c>
      <c r="T1528" s="181" t="str">
        <f ca="1">IF(B1528="","",IF(ISERROR(MATCH($J1528,SorP!$B$1:$B$6226,0)),"",INDIRECT("'SorP'!$A$"&amp;MATCH($S1528&amp;$J1528,SorP!C:C,0))))</f>
        <v/>
      </c>
      <c r="U1528" s="201"/>
      <c r="V1528" s="226" t="e">
        <f>IF(C1528="",NA(),IF(OR(C1528="Smelter not listed",C1528="Smelter not yet identified"),MATCH($B1528&amp;$D1528,'Smelter Look-up'!$J:$J,0),MATCH($B1528&amp;$C1528,'Smelter Look-up'!$J:$J,0)))</f>
        <v>#N/A</v>
      </c>
      <c r="X1528" s="227">
        <f t="shared" ca="1" si="213"/>
        <v>0</v>
      </c>
      <c r="AB1528" s="228" t="str">
        <f t="shared" si="214"/>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2"/>
        <v/>
      </c>
      <c r="T1529" s="181" t="str">
        <f ca="1">IF(B1529="","",IF(ISERROR(MATCH($J1529,SorP!$B$1:$B$6226,0)),"",INDIRECT("'SorP'!$A$"&amp;MATCH($S1529&amp;$J1529,SorP!C:C,0))))</f>
        <v/>
      </c>
      <c r="U1529" s="201"/>
      <c r="V1529" s="226" t="e">
        <f>IF(C1529="",NA(),IF(OR(C1529="Smelter not listed",C1529="Smelter not yet identified"),MATCH($B1529&amp;$D1529,'Smelter Look-up'!$J:$J,0),MATCH($B1529&amp;$C1529,'Smelter Look-up'!$J:$J,0)))</f>
        <v>#N/A</v>
      </c>
      <c r="X1529" s="227">
        <f t="shared" ca="1" si="213"/>
        <v>0</v>
      </c>
      <c r="AB1529" s="228" t="str">
        <f t="shared" si="214"/>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2"/>
        <v/>
      </c>
      <c r="T1530" s="181" t="str">
        <f ca="1">IF(B1530="","",IF(ISERROR(MATCH($J1530,SorP!$B$1:$B$6226,0)),"",INDIRECT("'SorP'!$A$"&amp;MATCH($S1530&amp;$J1530,SorP!C:C,0))))</f>
        <v/>
      </c>
      <c r="U1530" s="201"/>
      <c r="V1530" s="226" t="e">
        <f>IF(C1530="",NA(),IF(OR(C1530="Smelter not listed",C1530="Smelter not yet identified"),MATCH($B1530&amp;$D1530,'Smelter Look-up'!$J:$J,0),MATCH($B1530&amp;$C1530,'Smelter Look-up'!$J:$J,0)))</f>
        <v>#N/A</v>
      </c>
      <c r="X1530" s="227">
        <f t="shared" ca="1" si="213"/>
        <v>0</v>
      </c>
      <c r="AB1530" s="228" t="str">
        <f t="shared" si="214"/>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5">IF(B1531="","",IF(ISERROR(MATCH($E1531,CL,0)),"Unknown",INDIRECT("'C'!$A$"&amp;MATCH($E1531,CL,0)+1)))</f>
        <v/>
      </c>
      <c r="T1531" s="181" t="str">
        <f ca="1">IF(B1531="","",IF(ISERROR(MATCH($J1531,SorP!$B$1:$B$6226,0)),"",INDIRECT("'SorP'!$A$"&amp;MATCH($S1531&amp;$J1531,SorP!C:C,0))))</f>
        <v/>
      </c>
      <c r="U1531" s="201"/>
      <c r="V1531" s="226" t="e">
        <f>IF(C1531="",NA(),IF(OR(C1531="Smelter not listed",C1531="Smelter not yet identified"),MATCH($B1531&amp;$D1531,'Smelter Look-up'!$J:$J,0),MATCH($B1531&amp;$C1531,'Smelter Look-up'!$J:$J,0)))</f>
        <v>#N/A</v>
      </c>
      <c r="X1531" s="227">
        <f t="shared" ref="X1531" ca="1" si="216">IF(AND(C1531="Smelter not listed",OR(LEN(D1531)=0,LEN(E1531)=0)),1,0)</f>
        <v>0</v>
      </c>
      <c r="AB1531" s="228" t="str">
        <f t="shared" ref="AB1531" si="217">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8">IF(B1532="","",IF(ISERROR(MATCH($E1532,CL,0)),"Unknown",INDIRECT("'C'!$A$"&amp;MATCH($E1532,CL,0)+1)))</f>
        <v/>
      </c>
      <c r="T1532" s="181" t="str">
        <f ca="1">IF(B1532="","",IF(ISERROR(MATCH($J1532,SorP!$B$1:$B$6226,0)),"",INDIRECT("'SorP'!$A$"&amp;MATCH($S1532&amp;$J1532,SorP!C:C,0))))</f>
        <v/>
      </c>
      <c r="U1532" s="201"/>
      <c r="V1532" s="226" t="e">
        <f>IF(C1532="",NA(),IF(OR(C1532="Smelter not listed",C1532="Smelter not yet identified"),MATCH($B1532&amp;$D1532,'Smelter Look-up'!$J:$J,0),MATCH($B1532&amp;$C1532,'Smelter Look-up'!$J:$J,0)))</f>
        <v>#N/A</v>
      </c>
      <c r="X1532" s="227">
        <f t="shared" ref="X1532:X1563" ca="1" si="219">IF(AND(C1532="Smelter not listed",OR(LEN(D1532)=0,LEN(E1532)=0)),1,0)</f>
        <v>0</v>
      </c>
      <c r="AB1532" s="228" t="str">
        <f t="shared" ref="AB1532:AB1563" si="220">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8"/>
        <v/>
      </c>
      <c r="T1533" s="181" t="str">
        <f ca="1">IF(B1533="","",IF(ISERROR(MATCH($J1533,SorP!$B$1:$B$6226,0)),"",INDIRECT("'SorP'!$A$"&amp;MATCH($S1533&amp;$J1533,SorP!C:C,0))))</f>
        <v/>
      </c>
      <c r="U1533" s="201"/>
      <c r="V1533" s="226" t="e">
        <f>IF(C1533="",NA(),IF(OR(C1533="Smelter not listed",C1533="Smelter not yet identified"),MATCH($B1533&amp;$D1533,'Smelter Look-up'!$J:$J,0),MATCH($B1533&amp;$C1533,'Smelter Look-up'!$J:$J,0)))</f>
        <v>#N/A</v>
      </c>
      <c r="X1533" s="227">
        <f t="shared" ca="1" si="219"/>
        <v>0</v>
      </c>
      <c r="AB1533" s="228" t="str">
        <f t="shared" si="220"/>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8"/>
        <v/>
      </c>
      <c r="T1534" s="181" t="str">
        <f ca="1">IF(B1534="","",IF(ISERROR(MATCH($J1534,SorP!$B$1:$B$6226,0)),"",INDIRECT("'SorP'!$A$"&amp;MATCH($S1534&amp;$J1534,SorP!C:C,0))))</f>
        <v/>
      </c>
      <c r="U1534" s="201"/>
      <c r="V1534" s="226" t="e">
        <f>IF(C1534="",NA(),IF(OR(C1534="Smelter not listed",C1534="Smelter not yet identified"),MATCH($B1534&amp;$D1534,'Smelter Look-up'!$J:$J,0),MATCH($B1534&amp;$C1534,'Smelter Look-up'!$J:$J,0)))</f>
        <v>#N/A</v>
      </c>
      <c r="X1534" s="227">
        <f t="shared" ca="1" si="219"/>
        <v>0</v>
      </c>
      <c r="AB1534" s="228" t="str">
        <f t="shared" si="220"/>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8"/>
        <v/>
      </c>
      <c r="T1535" s="181" t="str">
        <f ca="1">IF(B1535="","",IF(ISERROR(MATCH($J1535,SorP!$B$1:$B$6226,0)),"",INDIRECT("'SorP'!$A$"&amp;MATCH($S1535&amp;$J1535,SorP!C:C,0))))</f>
        <v/>
      </c>
      <c r="U1535" s="201"/>
      <c r="V1535" s="226" t="e">
        <f>IF(C1535="",NA(),IF(OR(C1535="Smelter not listed",C1535="Smelter not yet identified"),MATCH($B1535&amp;$D1535,'Smelter Look-up'!$J:$J,0),MATCH($B1535&amp;$C1535,'Smelter Look-up'!$J:$J,0)))</f>
        <v>#N/A</v>
      </c>
      <c r="X1535" s="227">
        <f t="shared" ca="1" si="219"/>
        <v>0</v>
      </c>
      <c r="AB1535" s="228" t="str">
        <f t="shared" si="220"/>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8"/>
        <v/>
      </c>
      <c r="T1536" s="181" t="str">
        <f ca="1">IF(B1536="","",IF(ISERROR(MATCH($J1536,SorP!$B$1:$B$6226,0)),"",INDIRECT("'SorP'!$A$"&amp;MATCH($S1536&amp;$J1536,SorP!C:C,0))))</f>
        <v/>
      </c>
      <c r="U1536" s="201"/>
      <c r="V1536" s="226" t="e">
        <f>IF(C1536="",NA(),IF(OR(C1536="Smelter not listed",C1536="Smelter not yet identified"),MATCH($B1536&amp;$D1536,'Smelter Look-up'!$J:$J,0),MATCH($B1536&amp;$C1536,'Smelter Look-up'!$J:$J,0)))</f>
        <v>#N/A</v>
      </c>
      <c r="X1536" s="227">
        <f t="shared" ca="1" si="219"/>
        <v>0</v>
      </c>
      <c r="AB1536" s="228" t="str">
        <f t="shared" si="220"/>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8"/>
        <v/>
      </c>
      <c r="T1537" s="181" t="str">
        <f ca="1">IF(B1537="","",IF(ISERROR(MATCH($J1537,SorP!$B$1:$B$6226,0)),"",INDIRECT("'SorP'!$A$"&amp;MATCH($S1537&amp;$J1537,SorP!C:C,0))))</f>
        <v/>
      </c>
      <c r="U1537" s="201"/>
      <c r="V1537" s="226" t="e">
        <f>IF(C1537="",NA(),IF(OR(C1537="Smelter not listed",C1537="Smelter not yet identified"),MATCH($B1537&amp;$D1537,'Smelter Look-up'!$J:$J,0),MATCH($B1537&amp;$C1537,'Smelter Look-up'!$J:$J,0)))</f>
        <v>#N/A</v>
      </c>
      <c r="X1537" s="227">
        <f t="shared" ca="1" si="219"/>
        <v>0</v>
      </c>
      <c r="AB1537" s="228" t="str">
        <f t="shared" si="220"/>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8"/>
        <v/>
      </c>
      <c r="T1538" s="181" t="str">
        <f ca="1">IF(B1538="","",IF(ISERROR(MATCH($J1538,SorP!$B$1:$B$6226,0)),"",INDIRECT("'SorP'!$A$"&amp;MATCH($S1538&amp;$J1538,SorP!C:C,0))))</f>
        <v/>
      </c>
      <c r="U1538" s="201"/>
      <c r="V1538" s="226" t="e">
        <f>IF(C1538="",NA(),IF(OR(C1538="Smelter not listed",C1538="Smelter not yet identified"),MATCH($B1538&amp;$D1538,'Smelter Look-up'!$J:$J,0),MATCH($B1538&amp;$C1538,'Smelter Look-up'!$J:$J,0)))</f>
        <v>#N/A</v>
      </c>
      <c r="X1538" s="227">
        <f t="shared" ca="1" si="219"/>
        <v>0</v>
      </c>
      <c r="AB1538" s="228" t="str">
        <f t="shared" si="220"/>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8"/>
        <v/>
      </c>
      <c r="T1539" s="181" t="str">
        <f ca="1">IF(B1539="","",IF(ISERROR(MATCH($J1539,SorP!$B$1:$B$6226,0)),"",INDIRECT("'SorP'!$A$"&amp;MATCH($S1539&amp;$J1539,SorP!C:C,0))))</f>
        <v/>
      </c>
      <c r="U1539" s="201"/>
      <c r="V1539" s="226" t="e">
        <f>IF(C1539="",NA(),IF(OR(C1539="Smelter not listed",C1539="Smelter not yet identified"),MATCH($B1539&amp;$D1539,'Smelter Look-up'!$J:$J,0),MATCH($B1539&amp;$C1539,'Smelter Look-up'!$J:$J,0)))</f>
        <v>#N/A</v>
      </c>
      <c r="X1539" s="227">
        <f t="shared" ca="1" si="219"/>
        <v>0</v>
      </c>
      <c r="AB1539" s="228" t="str">
        <f t="shared" si="220"/>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8"/>
        <v/>
      </c>
      <c r="T1540" s="181" t="str">
        <f ca="1">IF(B1540="","",IF(ISERROR(MATCH($J1540,SorP!$B$1:$B$6226,0)),"",INDIRECT("'SorP'!$A$"&amp;MATCH($S1540&amp;$J1540,SorP!C:C,0))))</f>
        <v/>
      </c>
      <c r="U1540" s="201"/>
      <c r="V1540" s="226" t="e">
        <f>IF(C1540="",NA(),IF(OR(C1540="Smelter not listed",C1540="Smelter not yet identified"),MATCH($B1540&amp;$D1540,'Smelter Look-up'!$J:$J,0),MATCH($B1540&amp;$C1540,'Smelter Look-up'!$J:$J,0)))</f>
        <v>#N/A</v>
      </c>
      <c r="X1540" s="227">
        <f t="shared" ca="1" si="219"/>
        <v>0</v>
      </c>
      <c r="AB1540" s="228" t="str">
        <f t="shared" si="220"/>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8"/>
        <v/>
      </c>
      <c r="T1541" s="181" t="str">
        <f ca="1">IF(B1541="","",IF(ISERROR(MATCH($J1541,SorP!$B$1:$B$6226,0)),"",INDIRECT("'SorP'!$A$"&amp;MATCH($S1541&amp;$J1541,SorP!C:C,0))))</f>
        <v/>
      </c>
      <c r="U1541" s="201"/>
      <c r="V1541" s="226" t="e">
        <f>IF(C1541="",NA(),IF(OR(C1541="Smelter not listed",C1541="Smelter not yet identified"),MATCH($B1541&amp;$D1541,'Smelter Look-up'!$J:$J,0),MATCH($B1541&amp;$C1541,'Smelter Look-up'!$J:$J,0)))</f>
        <v>#N/A</v>
      </c>
      <c r="X1541" s="227">
        <f t="shared" ca="1" si="219"/>
        <v>0</v>
      </c>
      <c r="AB1541" s="228" t="str">
        <f t="shared" si="220"/>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8"/>
        <v/>
      </c>
      <c r="T1542" s="181" t="str">
        <f ca="1">IF(B1542="","",IF(ISERROR(MATCH($J1542,SorP!$B$1:$B$6226,0)),"",INDIRECT("'SorP'!$A$"&amp;MATCH($S1542&amp;$J1542,SorP!C:C,0))))</f>
        <v/>
      </c>
      <c r="U1542" s="201"/>
      <c r="V1542" s="226" t="e">
        <f>IF(C1542="",NA(),IF(OR(C1542="Smelter not listed",C1542="Smelter not yet identified"),MATCH($B1542&amp;$D1542,'Smelter Look-up'!$J:$J,0),MATCH($B1542&amp;$C1542,'Smelter Look-up'!$J:$J,0)))</f>
        <v>#N/A</v>
      </c>
      <c r="X1542" s="227">
        <f t="shared" ca="1" si="219"/>
        <v>0</v>
      </c>
      <c r="AB1542" s="228" t="str">
        <f t="shared" si="220"/>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8"/>
        <v/>
      </c>
      <c r="T1543" s="181" t="str">
        <f ca="1">IF(B1543="","",IF(ISERROR(MATCH($J1543,SorP!$B$1:$B$6226,0)),"",INDIRECT("'SorP'!$A$"&amp;MATCH($S1543&amp;$J1543,SorP!C:C,0))))</f>
        <v/>
      </c>
      <c r="U1543" s="201"/>
      <c r="V1543" s="226" t="e">
        <f>IF(C1543="",NA(),IF(OR(C1543="Smelter not listed",C1543="Smelter not yet identified"),MATCH($B1543&amp;$D1543,'Smelter Look-up'!$J:$J,0),MATCH($B1543&amp;$C1543,'Smelter Look-up'!$J:$J,0)))</f>
        <v>#N/A</v>
      </c>
      <c r="X1543" s="227">
        <f t="shared" ca="1" si="219"/>
        <v>0</v>
      </c>
      <c r="AB1543" s="228" t="str">
        <f t="shared" si="220"/>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8"/>
        <v/>
      </c>
      <c r="T1544" s="181" t="str">
        <f ca="1">IF(B1544="","",IF(ISERROR(MATCH($J1544,SorP!$B$1:$B$6226,0)),"",INDIRECT("'SorP'!$A$"&amp;MATCH($S1544&amp;$J1544,SorP!C:C,0))))</f>
        <v/>
      </c>
      <c r="U1544" s="201"/>
      <c r="V1544" s="226" t="e">
        <f>IF(C1544="",NA(),IF(OR(C1544="Smelter not listed",C1544="Smelter not yet identified"),MATCH($B1544&amp;$D1544,'Smelter Look-up'!$J:$J,0),MATCH($B1544&amp;$C1544,'Smelter Look-up'!$J:$J,0)))</f>
        <v>#N/A</v>
      </c>
      <c r="X1544" s="227">
        <f t="shared" ca="1" si="219"/>
        <v>0</v>
      </c>
      <c r="AB1544" s="228" t="str">
        <f t="shared" si="220"/>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8"/>
        <v/>
      </c>
      <c r="T1545" s="181" t="str">
        <f ca="1">IF(B1545="","",IF(ISERROR(MATCH($J1545,SorP!$B$1:$B$6226,0)),"",INDIRECT("'SorP'!$A$"&amp;MATCH($S1545&amp;$J1545,SorP!C:C,0))))</f>
        <v/>
      </c>
      <c r="U1545" s="201"/>
      <c r="V1545" s="226" t="e">
        <f>IF(C1545="",NA(),IF(OR(C1545="Smelter not listed",C1545="Smelter not yet identified"),MATCH($B1545&amp;$D1545,'Smelter Look-up'!$J:$J,0),MATCH($B1545&amp;$C1545,'Smelter Look-up'!$J:$J,0)))</f>
        <v>#N/A</v>
      </c>
      <c r="X1545" s="227">
        <f t="shared" ca="1" si="219"/>
        <v>0</v>
      </c>
      <c r="AB1545" s="228" t="str">
        <f t="shared" si="220"/>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8"/>
        <v/>
      </c>
      <c r="T1546" s="181" t="str">
        <f ca="1">IF(B1546="","",IF(ISERROR(MATCH($J1546,SorP!$B$1:$B$6226,0)),"",INDIRECT("'SorP'!$A$"&amp;MATCH($S1546&amp;$J1546,SorP!C:C,0))))</f>
        <v/>
      </c>
      <c r="U1546" s="201"/>
      <c r="V1546" s="226" t="e">
        <f>IF(C1546="",NA(),IF(OR(C1546="Smelter not listed",C1546="Smelter not yet identified"),MATCH($B1546&amp;$D1546,'Smelter Look-up'!$J:$J,0),MATCH($B1546&amp;$C1546,'Smelter Look-up'!$J:$J,0)))</f>
        <v>#N/A</v>
      </c>
      <c r="X1546" s="227">
        <f t="shared" ca="1" si="219"/>
        <v>0</v>
      </c>
      <c r="AB1546" s="228" t="str">
        <f t="shared" si="220"/>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8"/>
        <v/>
      </c>
      <c r="T1547" s="181" t="str">
        <f ca="1">IF(B1547="","",IF(ISERROR(MATCH($J1547,SorP!$B$1:$B$6226,0)),"",INDIRECT("'SorP'!$A$"&amp;MATCH($S1547&amp;$J1547,SorP!C:C,0))))</f>
        <v/>
      </c>
      <c r="U1547" s="201"/>
      <c r="V1547" s="226" t="e">
        <f>IF(C1547="",NA(),IF(OR(C1547="Smelter not listed",C1547="Smelter not yet identified"),MATCH($B1547&amp;$D1547,'Smelter Look-up'!$J:$J,0),MATCH($B1547&amp;$C1547,'Smelter Look-up'!$J:$J,0)))</f>
        <v>#N/A</v>
      </c>
      <c r="X1547" s="227">
        <f t="shared" ca="1" si="219"/>
        <v>0</v>
      </c>
      <c r="AB1547" s="228" t="str">
        <f t="shared" si="220"/>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8"/>
        <v/>
      </c>
      <c r="T1548" s="181" t="str">
        <f ca="1">IF(B1548="","",IF(ISERROR(MATCH($J1548,SorP!$B$1:$B$6226,0)),"",INDIRECT("'SorP'!$A$"&amp;MATCH($S1548&amp;$J1548,SorP!C:C,0))))</f>
        <v/>
      </c>
      <c r="U1548" s="201"/>
      <c r="V1548" s="226" t="e">
        <f>IF(C1548="",NA(),IF(OR(C1548="Smelter not listed",C1548="Smelter not yet identified"),MATCH($B1548&amp;$D1548,'Smelter Look-up'!$J:$J,0),MATCH($B1548&amp;$C1548,'Smelter Look-up'!$J:$J,0)))</f>
        <v>#N/A</v>
      </c>
      <c r="X1548" s="227">
        <f t="shared" ca="1" si="219"/>
        <v>0</v>
      </c>
      <c r="AB1548" s="228" t="str">
        <f t="shared" si="220"/>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8"/>
        <v/>
      </c>
      <c r="T1549" s="181" t="str">
        <f ca="1">IF(B1549="","",IF(ISERROR(MATCH($J1549,SorP!$B$1:$B$6226,0)),"",INDIRECT("'SorP'!$A$"&amp;MATCH($S1549&amp;$J1549,SorP!C:C,0))))</f>
        <v/>
      </c>
      <c r="U1549" s="201"/>
      <c r="V1549" s="226" t="e">
        <f>IF(C1549="",NA(),IF(OR(C1549="Smelter not listed",C1549="Smelter not yet identified"),MATCH($B1549&amp;$D1549,'Smelter Look-up'!$J:$J,0),MATCH($B1549&amp;$C1549,'Smelter Look-up'!$J:$J,0)))</f>
        <v>#N/A</v>
      </c>
      <c r="X1549" s="227">
        <f t="shared" ca="1" si="219"/>
        <v>0</v>
      </c>
      <c r="AB1549" s="228" t="str">
        <f t="shared" si="220"/>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8"/>
        <v/>
      </c>
      <c r="T1550" s="181" t="str">
        <f ca="1">IF(B1550="","",IF(ISERROR(MATCH($J1550,SorP!$B$1:$B$6226,0)),"",INDIRECT("'SorP'!$A$"&amp;MATCH($S1550&amp;$J1550,SorP!C:C,0))))</f>
        <v/>
      </c>
      <c r="U1550" s="201"/>
      <c r="V1550" s="226" t="e">
        <f>IF(C1550="",NA(),IF(OR(C1550="Smelter not listed",C1550="Smelter not yet identified"),MATCH($B1550&amp;$D1550,'Smelter Look-up'!$J:$J,0),MATCH($B1550&amp;$C1550,'Smelter Look-up'!$J:$J,0)))</f>
        <v>#N/A</v>
      </c>
      <c r="X1550" s="227">
        <f t="shared" ca="1" si="219"/>
        <v>0</v>
      </c>
      <c r="AB1550" s="228" t="str">
        <f t="shared" si="220"/>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8"/>
        <v/>
      </c>
      <c r="T1551" s="181" t="str">
        <f ca="1">IF(B1551="","",IF(ISERROR(MATCH($J1551,SorP!$B$1:$B$6226,0)),"",INDIRECT("'SorP'!$A$"&amp;MATCH($S1551&amp;$J1551,SorP!C:C,0))))</f>
        <v/>
      </c>
      <c r="U1551" s="201"/>
      <c r="V1551" s="226" t="e">
        <f>IF(C1551="",NA(),IF(OR(C1551="Smelter not listed",C1551="Smelter not yet identified"),MATCH($B1551&amp;$D1551,'Smelter Look-up'!$J:$J,0),MATCH($B1551&amp;$C1551,'Smelter Look-up'!$J:$J,0)))</f>
        <v>#N/A</v>
      </c>
      <c r="X1551" s="227">
        <f t="shared" ca="1" si="219"/>
        <v>0</v>
      </c>
      <c r="AB1551" s="228" t="str">
        <f t="shared" si="220"/>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8"/>
        <v/>
      </c>
      <c r="T1552" s="181" t="str">
        <f ca="1">IF(B1552="","",IF(ISERROR(MATCH($J1552,SorP!$B$1:$B$6226,0)),"",INDIRECT("'SorP'!$A$"&amp;MATCH($S1552&amp;$J1552,SorP!C:C,0))))</f>
        <v/>
      </c>
      <c r="U1552" s="201"/>
      <c r="V1552" s="226" t="e">
        <f>IF(C1552="",NA(),IF(OR(C1552="Smelter not listed",C1552="Smelter not yet identified"),MATCH($B1552&amp;$D1552,'Smelter Look-up'!$J:$J,0),MATCH($B1552&amp;$C1552,'Smelter Look-up'!$J:$J,0)))</f>
        <v>#N/A</v>
      </c>
      <c r="X1552" s="227">
        <f t="shared" ca="1" si="219"/>
        <v>0</v>
      </c>
      <c r="AB1552" s="228" t="str">
        <f t="shared" si="220"/>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8"/>
        <v/>
      </c>
      <c r="T1553" s="181" t="str">
        <f ca="1">IF(B1553="","",IF(ISERROR(MATCH($J1553,SorP!$B$1:$B$6226,0)),"",INDIRECT("'SorP'!$A$"&amp;MATCH($S1553&amp;$J1553,SorP!C:C,0))))</f>
        <v/>
      </c>
      <c r="U1553" s="201"/>
      <c r="V1553" s="226" t="e">
        <f>IF(C1553="",NA(),IF(OR(C1553="Smelter not listed",C1553="Smelter not yet identified"),MATCH($B1553&amp;$D1553,'Smelter Look-up'!$J:$J,0),MATCH($B1553&amp;$C1553,'Smelter Look-up'!$J:$J,0)))</f>
        <v>#N/A</v>
      </c>
      <c r="X1553" s="227">
        <f t="shared" ca="1" si="219"/>
        <v>0</v>
      </c>
      <c r="AB1553" s="228" t="str">
        <f t="shared" si="220"/>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8"/>
        <v/>
      </c>
      <c r="T1554" s="181" t="str">
        <f ca="1">IF(B1554="","",IF(ISERROR(MATCH($J1554,SorP!$B$1:$B$6226,0)),"",INDIRECT("'SorP'!$A$"&amp;MATCH($S1554&amp;$J1554,SorP!C:C,0))))</f>
        <v/>
      </c>
      <c r="U1554" s="201"/>
      <c r="V1554" s="226" t="e">
        <f>IF(C1554="",NA(),IF(OR(C1554="Smelter not listed",C1554="Smelter not yet identified"),MATCH($B1554&amp;$D1554,'Smelter Look-up'!$J:$J,0),MATCH($B1554&amp;$C1554,'Smelter Look-up'!$J:$J,0)))</f>
        <v>#N/A</v>
      </c>
      <c r="X1554" s="227">
        <f t="shared" ca="1" si="219"/>
        <v>0</v>
      </c>
      <c r="AB1554" s="228" t="str">
        <f t="shared" si="220"/>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8"/>
        <v/>
      </c>
      <c r="T1555" s="181" t="str">
        <f ca="1">IF(B1555="","",IF(ISERROR(MATCH($J1555,SorP!$B$1:$B$6226,0)),"",INDIRECT("'SorP'!$A$"&amp;MATCH($S1555&amp;$J1555,SorP!C:C,0))))</f>
        <v/>
      </c>
      <c r="U1555" s="201"/>
      <c r="V1555" s="226" t="e">
        <f>IF(C1555="",NA(),IF(OR(C1555="Smelter not listed",C1555="Smelter not yet identified"),MATCH($B1555&amp;$D1555,'Smelter Look-up'!$J:$J,0),MATCH($B1555&amp;$C1555,'Smelter Look-up'!$J:$J,0)))</f>
        <v>#N/A</v>
      </c>
      <c r="X1555" s="227">
        <f t="shared" ca="1" si="219"/>
        <v>0</v>
      </c>
      <c r="AB1555" s="228" t="str">
        <f t="shared" si="220"/>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8"/>
        <v/>
      </c>
      <c r="T1556" s="181" t="str">
        <f ca="1">IF(B1556="","",IF(ISERROR(MATCH($J1556,SorP!$B$1:$B$6226,0)),"",INDIRECT("'SorP'!$A$"&amp;MATCH($S1556&amp;$J1556,SorP!C:C,0))))</f>
        <v/>
      </c>
      <c r="U1556" s="201"/>
      <c r="V1556" s="226" t="e">
        <f>IF(C1556="",NA(),IF(OR(C1556="Smelter not listed",C1556="Smelter not yet identified"),MATCH($B1556&amp;$D1556,'Smelter Look-up'!$J:$J,0),MATCH($B1556&amp;$C1556,'Smelter Look-up'!$J:$J,0)))</f>
        <v>#N/A</v>
      </c>
      <c r="X1556" s="227">
        <f t="shared" ca="1" si="219"/>
        <v>0</v>
      </c>
      <c r="AB1556" s="228" t="str">
        <f t="shared" si="220"/>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8"/>
        <v/>
      </c>
      <c r="T1557" s="181" t="str">
        <f ca="1">IF(B1557="","",IF(ISERROR(MATCH($J1557,SorP!$B$1:$B$6226,0)),"",INDIRECT("'SorP'!$A$"&amp;MATCH($S1557&amp;$J1557,SorP!C:C,0))))</f>
        <v/>
      </c>
      <c r="U1557" s="201"/>
      <c r="V1557" s="226" t="e">
        <f>IF(C1557="",NA(),IF(OR(C1557="Smelter not listed",C1557="Smelter not yet identified"),MATCH($B1557&amp;$D1557,'Smelter Look-up'!$J:$J,0),MATCH($B1557&amp;$C1557,'Smelter Look-up'!$J:$J,0)))</f>
        <v>#N/A</v>
      </c>
      <c r="X1557" s="227">
        <f t="shared" ca="1" si="219"/>
        <v>0</v>
      </c>
      <c r="AB1557" s="228" t="str">
        <f t="shared" si="220"/>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8"/>
        <v/>
      </c>
      <c r="T1558" s="181" t="str">
        <f ca="1">IF(B1558="","",IF(ISERROR(MATCH($J1558,SorP!$B$1:$B$6226,0)),"",INDIRECT("'SorP'!$A$"&amp;MATCH($S1558&amp;$J1558,SorP!C:C,0))))</f>
        <v/>
      </c>
      <c r="U1558" s="201"/>
      <c r="V1558" s="226" t="e">
        <f>IF(C1558="",NA(),IF(OR(C1558="Smelter not listed",C1558="Smelter not yet identified"),MATCH($B1558&amp;$D1558,'Smelter Look-up'!$J:$J,0),MATCH($B1558&amp;$C1558,'Smelter Look-up'!$J:$J,0)))</f>
        <v>#N/A</v>
      </c>
      <c r="X1558" s="227">
        <f t="shared" ca="1" si="219"/>
        <v>0</v>
      </c>
      <c r="AB1558" s="228" t="str">
        <f t="shared" si="220"/>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8"/>
        <v/>
      </c>
      <c r="T1559" s="181" t="str">
        <f ca="1">IF(B1559="","",IF(ISERROR(MATCH($J1559,SorP!$B$1:$B$6226,0)),"",INDIRECT("'SorP'!$A$"&amp;MATCH($S1559&amp;$J1559,SorP!C:C,0))))</f>
        <v/>
      </c>
      <c r="U1559" s="201"/>
      <c r="V1559" s="226" t="e">
        <f>IF(C1559="",NA(),IF(OR(C1559="Smelter not listed",C1559="Smelter not yet identified"),MATCH($B1559&amp;$D1559,'Smelter Look-up'!$J:$J,0),MATCH($B1559&amp;$C1559,'Smelter Look-up'!$J:$J,0)))</f>
        <v>#N/A</v>
      </c>
      <c r="X1559" s="227">
        <f t="shared" ca="1" si="219"/>
        <v>0</v>
      </c>
      <c r="AB1559" s="228" t="str">
        <f t="shared" si="220"/>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8"/>
        <v/>
      </c>
      <c r="T1560" s="181" t="str">
        <f ca="1">IF(B1560="","",IF(ISERROR(MATCH($J1560,SorP!$B$1:$B$6226,0)),"",INDIRECT("'SorP'!$A$"&amp;MATCH($S1560&amp;$J1560,SorP!C:C,0))))</f>
        <v/>
      </c>
      <c r="U1560" s="201"/>
      <c r="V1560" s="226" t="e">
        <f>IF(C1560="",NA(),IF(OR(C1560="Smelter not listed",C1560="Smelter not yet identified"),MATCH($B1560&amp;$D1560,'Smelter Look-up'!$J:$J,0),MATCH($B1560&amp;$C1560,'Smelter Look-up'!$J:$J,0)))</f>
        <v>#N/A</v>
      </c>
      <c r="X1560" s="227">
        <f t="shared" ca="1" si="219"/>
        <v>0</v>
      </c>
      <c r="AB1560" s="228" t="str">
        <f t="shared" si="220"/>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8"/>
        <v/>
      </c>
      <c r="T1561" s="181" t="str">
        <f ca="1">IF(B1561="","",IF(ISERROR(MATCH($J1561,SorP!$B$1:$B$6226,0)),"",INDIRECT("'SorP'!$A$"&amp;MATCH($S1561&amp;$J1561,SorP!C:C,0))))</f>
        <v/>
      </c>
      <c r="U1561" s="201"/>
      <c r="V1561" s="226" t="e">
        <f>IF(C1561="",NA(),IF(OR(C1561="Smelter not listed",C1561="Smelter not yet identified"),MATCH($B1561&amp;$D1561,'Smelter Look-up'!$J:$J,0),MATCH($B1561&amp;$C1561,'Smelter Look-up'!$J:$J,0)))</f>
        <v>#N/A</v>
      </c>
      <c r="X1561" s="227">
        <f t="shared" ca="1" si="219"/>
        <v>0</v>
      </c>
      <c r="AB1561" s="228" t="str">
        <f t="shared" si="220"/>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8"/>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19"/>
        <v>0</v>
      </c>
      <c r="AB1562" s="228" t="str">
        <f t="shared" si="220"/>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8"/>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19"/>
        <v>0</v>
      </c>
      <c r="AB1563" s="228" t="str">
        <f t="shared" si="220"/>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1">IF(B1564="","",IF(ISERROR(MATCH($E1564,CL,0)),"Unknown",INDIRECT("'C'!$A$"&amp;MATCH($E1564,CL,0)+1)))</f>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ref="X1564:X1594" ca="1" si="222">IF(AND(C1564="Smelter not listed",OR(LEN(D1564)=0,LEN(E1564)=0)),1,0)</f>
        <v>0</v>
      </c>
      <c r="AB1564" s="228" t="str">
        <f t="shared" ref="AB1564:AB1594" si="223">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1"/>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22"/>
        <v>0</v>
      </c>
      <c r="AB1565" s="228" t="str">
        <f t="shared" si="223"/>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1"/>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22"/>
        <v>0</v>
      </c>
      <c r="AB1566" s="228" t="str">
        <f t="shared" si="223"/>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1"/>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22"/>
        <v>0</v>
      </c>
      <c r="AB1567" s="228" t="str">
        <f t="shared" si="223"/>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1"/>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22"/>
        <v>0</v>
      </c>
      <c r="AB1568" s="228" t="str">
        <f t="shared" si="223"/>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1"/>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22"/>
        <v>0</v>
      </c>
      <c r="AB1569" s="228" t="str">
        <f t="shared" si="223"/>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1"/>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22"/>
        <v>0</v>
      </c>
      <c r="AB1570" s="228" t="str">
        <f t="shared" si="223"/>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1"/>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22"/>
        <v>0</v>
      </c>
      <c r="AB1571" s="228" t="str">
        <f t="shared" si="223"/>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1"/>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22"/>
        <v>0</v>
      </c>
      <c r="AB1572" s="228" t="str">
        <f t="shared" si="223"/>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1"/>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22"/>
        <v>0</v>
      </c>
      <c r="AB1573" s="228" t="str">
        <f t="shared" si="223"/>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1"/>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22"/>
        <v>0</v>
      </c>
      <c r="AB1574" s="228" t="str">
        <f t="shared" si="223"/>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1"/>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22"/>
        <v>0</v>
      </c>
      <c r="AB1575" s="228" t="str">
        <f t="shared" si="223"/>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1"/>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22"/>
        <v>0</v>
      </c>
      <c r="AB1576" s="228" t="str">
        <f t="shared" si="223"/>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1"/>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22"/>
        <v>0</v>
      </c>
      <c r="AB1577" s="228" t="str">
        <f t="shared" si="223"/>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1"/>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ca="1" si="222"/>
        <v>0</v>
      </c>
      <c r="AB1578" s="228" t="str">
        <f t="shared" si="223"/>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1"/>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22"/>
        <v>0</v>
      </c>
      <c r="AB1579" s="228" t="str">
        <f t="shared" si="223"/>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1"/>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22"/>
        <v>0</v>
      </c>
      <c r="AB1580" s="228" t="str">
        <f t="shared" si="223"/>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1"/>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22"/>
        <v>0</v>
      </c>
      <c r="AB1581" s="228" t="str">
        <f t="shared" si="223"/>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1"/>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22"/>
        <v>0</v>
      </c>
      <c r="AB1582" s="228" t="str">
        <f t="shared" si="223"/>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1"/>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22"/>
        <v>0</v>
      </c>
      <c r="AB1583" s="228" t="str">
        <f t="shared" si="223"/>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1"/>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22"/>
        <v>0</v>
      </c>
      <c r="AB1584" s="228" t="str">
        <f t="shared" si="223"/>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1"/>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22"/>
        <v>0</v>
      </c>
      <c r="AB1585" s="228" t="str">
        <f t="shared" si="223"/>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1"/>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22"/>
        <v>0</v>
      </c>
      <c r="AB1586" s="228" t="str">
        <f t="shared" si="223"/>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1"/>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22"/>
        <v>0</v>
      </c>
      <c r="AB1587" s="228" t="str">
        <f t="shared" si="223"/>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1"/>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22"/>
        <v>0</v>
      </c>
      <c r="AB1588" s="228" t="str">
        <f t="shared" si="223"/>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1"/>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22"/>
        <v>0</v>
      </c>
      <c r="AB1589" s="228" t="str">
        <f t="shared" si="223"/>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1"/>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22"/>
        <v>0</v>
      </c>
      <c r="AB1590" s="228" t="str">
        <f t="shared" si="223"/>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1"/>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22"/>
        <v>0</v>
      </c>
      <c r="AB1591" s="228" t="str">
        <f t="shared" si="223"/>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1"/>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22"/>
        <v>0</v>
      </c>
      <c r="AB1592" s="228" t="str">
        <f t="shared" si="223"/>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1"/>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22"/>
        <v>0</v>
      </c>
      <c r="AB1593" s="228" t="str">
        <f t="shared" si="223"/>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1"/>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22"/>
        <v>0</v>
      </c>
      <c r="AB1594" s="228" t="str">
        <f t="shared" si="223"/>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4">IF(B1595="","",IF(ISERROR(MATCH($E1595,CL,0)),"Unknown",INDIRECT("'C'!$A$"&amp;MATCH($E1595,CL,0)+1)))</f>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ref="X1595" ca="1" si="225">IF(AND(C1595="Smelter not listed",OR(LEN(D1595)=0,LEN(E1595)=0)),1,0)</f>
        <v>0</v>
      </c>
      <c r="AB1595" s="228" t="str">
        <f t="shared" ref="AB1595" si="226">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7">IF(B1596="","",IF(ISERROR(MATCH($E1596,CL,0)),"Unknown",INDIRECT("'C'!$A$"&amp;MATCH($E1596,CL,0)+1)))</f>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ref="X1596:X1627" ca="1" si="228">IF(AND(C1596="Smelter not listed",OR(LEN(D1596)=0,LEN(E1596)=0)),1,0)</f>
        <v>0</v>
      </c>
      <c r="AB1596" s="228" t="str">
        <f t="shared" ref="AB1596:AB1627" si="229">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7"/>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28"/>
        <v>0</v>
      </c>
      <c r="AB1597" s="228" t="str">
        <f t="shared" si="229"/>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7"/>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28"/>
        <v>0</v>
      </c>
      <c r="AB1598" s="228" t="str">
        <f t="shared" si="229"/>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7"/>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28"/>
        <v>0</v>
      </c>
      <c r="AB1599" s="228" t="str">
        <f t="shared" si="229"/>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7"/>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28"/>
        <v>0</v>
      </c>
      <c r="AB1600" s="228" t="str">
        <f t="shared" si="229"/>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7"/>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28"/>
        <v>0</v>
      </c>
      <c r="AB1601" s="228" t="str">
        <f t="shared" si="229"/>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7"/>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28"/>
        <v>0</v>
      </c>
      <c r="AB1602" s="228" t="str">
        <f t="shared" si="229"/>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7"/>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28"/>
        <v>0</v>
      </c>
      <c r="AB1603" s="228" t="str">
        <f t="shared" si="229"/>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7"/>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28"/>
        <v>0</v>
      </c>
      <c r="AB1604" s="228" t="str">
        <f t="shared" si="229"/>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7"/>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28"/>
        <v>0</v>
      </c>
      <c r="AB1605" s="228" t="str">
        <f t="shared" si="229"/>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7"/>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28"/>
        <v>0</v>
      </c>
      <c r="AB1606" s="228" t="str">
        <f t="shared" si="229"/>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7"/>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28"/>
        <v>0</v>
      </c>
      <c r="AB1607" s="228" t="str">
        <f t="shared" si="229"/>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7"/>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28"/>
        <v>0</v>
      </c>
      <c r="AB1608" s="228" t="str">
        <f t="shared" si="229"/>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7"/>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ca="1" si="228"/>
        <v>0</v>
      </c>
      <c r="AB1609" s="228" t="str">
        <f t="shared" si="229"/>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7"/>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ca="1" si="228"/>
        <v>0</v>
      </c>
      <c r="AB1610" s="228" t="str">
        <f t="shared" si="229"/>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7"/>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28"/>
        <v>0</v>
      </c>
      <c r="AB1611" s="228" t="str">
        <f t="shared" si="229"/>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7"/>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28"/>
        <v>0</v>
      </c>
      <c r="AB1612" s="228" t="str">
        <f t="shared" si="229"/>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7"/>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28"/>
        <v>0</v>
      </c>
      <c r="AB1613" s="228" t="str">
        <f t="shared" si="229"/>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7"/>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28"/>
        <v>0</v>
      </c>
      <c r="AB1614" s="228" t="str">
        <f t="shared" si="229"/>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7"/>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28"/>
        <v>0</v>
      </c>
      <c r="AB1615" s="228" t="str">
        <f t="shared" si="229"/>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7"/>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28"/>
        <v>0</v>
      </c>
      <c r="AB1616" s="228" t="str">
        <f t="shared" si="229"/>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7"/>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28"/>
        <v>0</v>
      </c>
      <c r="AB1617" s="228" t="str">
        <f t="shared" si="229"/>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7"/>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28"/>
        <v>0</v>
      </c>
      <c r="AB1618" s="228" t="str">
        <f t="shared" si="229"/>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7"/>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28"/>
        <v>0</v>
      </c>
      <c r="AB1619" s="228" t="str">
        <f t="shared" si="229"/>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7"/>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28"/>
        <v>0</v>
      </c>
      <c r="AB1620" s="228" t="str">
        <f t="shared" si="229"/>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7"/>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28"/>
        <v>0</v>
      </c>
      <c r="AB1621" s="228" t="str">
        <f t="shared" si="229"/>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7"/>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28"/>
        <v>0</v>
      </c>
      <c r="AB1622" s="228" t="str">
        <f t="shared" si="229"/>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7"/>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28"/>
        <v>0</v>
      </c>
      <c r="AB1623" s="228" t="str">
        <f t="shared" si="229"/>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7"/>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28"/>
        <v>0</v>
      </c>
      <c r="AB1624" s="228" t="str">
        <f t="shared" si="229"/>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7"/>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28"/>
        <v>0</v>
      </c>
      <c r="AB1625" s="228" t="str">
        <f t="shared" si="229"/>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7"/>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28"/>
        <v>0</v>
      </c>
      <c r="AB1626" s="228" t="str">
        <f t="shared" si="229"/>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7"/>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28"/>
        <v>0</v>
      </c>
      <c r="AB1627" s="228" t="str">
        <f t="shared" si="229"/>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0">IF(B1628="","",IF(ISERROR(MATCH($E1628,CL,0)),"Unknown",INDIRECT("'C'!$A$"&amp;MATCH($E1628,CL,0)+1)))</f>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ref="X1628:X1658" ca="1" si="231">IF(AND(C1628="Smelter not listed",OR(LEN(D1628)=0,LEN(E1628)=0)),1,0)</f>
        <v>0</v>
      </c>
      <c r="AB1628" s="228" t="str">
        <f t="shared" ref="AB1628:AB1658" si="232">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0"/>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31"/>
        <v>0</v>
      </c>
      <c r="AB1629" s="228" t="str">
        <f t="shared" si="232"/>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0"/>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31"/>
        <v>0</v>
      </c>
      <c r="AB1630" s="228" t="str">
        <f t="shared" si="232"/>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0"/>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31"/>
        <v>0</v>
      </c>
      <c r="AB1631" s="228" t="str">
        <f t="shared" si="232"/>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0"/>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31"/>
        <v>0</v>
      </c>
      <c r="AB1632" s="228" t="str">
        <f t="shared" si="232"/>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0"/>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31"/>
        <v>0</v>
      </c>
      <c r="AB1633" s="228" t="str">
        <f t="shared" si="232"/>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0"/>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31"/>
        <v>0</v>
      </c>
      <c r="AB1634" s="228" t="str">
        <f t="shared" si="232"/>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0"/>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31"/>
        <v>0</v>
      </c>
      <c r="AB1635" s="228" t="str">
        <f t="shared" si="232"/>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0"/>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31"/>
        <v>0</v>
      </c>
      <c r="AB1636" s="228" t="str">
        <f t="shared" si="232"/>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0"/>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31"/>
        <v>0</v>
      </c>
      <c r="AB1637" s="228" t="str">
        <f t="shared" si="232"/>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0"/>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31"/>
        <v>0</v>
      </c>
      <c r="AB1638" s="228" t="str">
        <f t="shared" si="232"/>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0"/>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31"/>
        <v>0</v>
      </c>
      <c r="AB1639" s="228" t="str">
        <f t="shared" si="232"/>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0"/>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31"/>
        <v>0</v>
      </c>
      <c r="AB1640" s="228" t="str">
        <f t="shared" si="232"/>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0"/>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31"/>
        <v>0</v>
      </c>
      <c r="AB1641" s="228" t="str">
        <f t="shared" si="232"/>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0"/>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ca="1" si="231"/>
        <v>0</v>
      </c>
      <c r="AB1642" s="228" t="str">
        <f t="shared" si="232"/>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0"/>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31"/>
        <v>0</v>
      </c>
      <c r="AB1643" s="228" t="str">
        <f t="shared" si="232"/>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0"/>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31"/>
        <v>0</v>
      </c>
      <c r="AB1644" s="228" t="str">
        <f t="shared" si="232"/>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0"/>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31"/>
        <v>0</v>
      </c>
      <c r="AB1645" s="228" t="str">
        <f t="shared" si="232"/>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0"/>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31"/>
        <v>0</v>
      </c>
      <c r="AB1646" s="228" t="str">
        <f t="shared" si="232"/>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0"/>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31"/>
        <v>0</v>
      </c>
      <c r="AB1647" s="228" t="str">
        <f t="shared" si="232"/>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0"/>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31"/>
        <v>0</v>
      </c>
      <c r="AB1648" s="228" t="str">
        <f t="shared" si="232"/>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0"/>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31"/>
        <v>0</v>
      </c>
      <c r="AB1649" s="228" t="str">
        <f t="shared" si="232"/>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0"/>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31"/>
        <v>0</v>
      </c>
      <c r="AB1650" s="228" t="str">
        <f t="shared" si="232"/>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0"/>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31"/>
        <v>0</v>
      </c>
      <c r="AB1651" s="228" t="str">
        <f t="shared" si="232"/>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0"/>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31"/>
        <v>0</v>
      </c>
      <c r="AB1652" s="228" t="str">
        <f t="shared" si="232"/>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0"/>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31"/>
        <v>0</v>
      </c>
      <c r="AB1653" s="228" t="str">
        <f t="shared" si="232"/>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0"/>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31"/>
        <v>0</v>
      </c>
      <c r="AB1654" s="228" t="str">
        <f t="shared" si="232"/>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0"/>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31"/>
        <v>0</v>
      </c>
      <c r="AB1655" s="228" t="str">
        <f t="shared" si="232"/>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0"/>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31"/>
        <v>0</v>
      </c>
      <c r="AB1656" s="228" t="str">
        <f t="shared" si="232"/>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0"/>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31"/>
        <v>0</v>
      </c>
      <c r="AB1657" s="228" t="str">
        <f t="shared" si="232"/>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0"/>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31"/>
        <v>0</v>
      </c>
      <c r="AB1658" s="228" t="str">
        <f t="shared" si="232"/>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3">IF(B1659="","",IF(ISERROR(MATCH($E1659,CL,0)),"Unknown",INDIRECT("'C'!$A$"&amp;MATCH($E1659,CL,0)+1)))</f>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ref="X1659" ca="1" si="234">IF(AND(C1659="Smelter not listed",OR(LEN(D1659)=0,LEN(E1659)=0)),1,0)</f>
        <v>0</v>
      </c>
      <c r="AB1659" s="228" t="str">
        <f t="shared" ref="AB1659" si="235">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6">IF(B1660="","",IF(ISERROR(MATCH($E1660,CL,0)),"Unknown",INDIRECT("'C'!$A$"&amp;MATCH($E1660,CL,0)+1)))</f>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ref="X1660:X1691" ca="1" si="237">IF(AND(C1660="Smelter not listed",OR(LEN(D1660)=0,LEN(E1660)=0)),1,0)</f>
        <v>0</v>
      </c>
      <c r="AB1660" s="228" t="str">
        <f t="shared" ref="AB1660:AB1691" si="238">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6"/>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37"/>
        <v>0</v>
      </c>
      <c r="AB1661" s="228" t="str">
        <f t="shared" si="238"/>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6"/>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37"/>
        <v>0</v>
      </c>
      <c r="AB1662" s="228" t="str">
        <f t="shared" si="238"/>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6"/>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37"/>
        <v>0</v>
      </c>
      <c r="AB1663" s="228" t="str">
        <f t="shared" si="238"/>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6"/>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37"/>
        <v>0</v>
      </c>
      <c r="AB1664" s="228" t="str">
        <f t="shared" si="238"/>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6"/>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37"/>
        <v>0</v>
      </c>
      <c r="AB1665" s="228" t="str">
        <f t="shared" si="238"/>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6"/>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37"/>
        <v>0</v>
      </c>
      <c r="AB1666" s="228" t="str">
        <f t="shared" si="238"/>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6"/>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37"/>
        <v>0</v>
      </c>
      <c r="AB1667" s="228" t="str">
        <f t="shared" si="238"/>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6"/>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37"/>
        <v>0</v>
      </c>
      <c r="AB1668" s="228" t="str">
        <f t="shared" si="238"/>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6"/>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37"/>
        <v>0</v>
      </c>
      <c r="AB1669" s="228" t="str">
        <f t="shared" si="238"/>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6"/>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37"/>
        <v>0</v>
      </c>
      <c r="AB1670" s="228" t="str">
        <f t="shared" si="238"/>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6"/>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37"/>
        <v>0</v>
      </c>
      <c r="AB1671" s="228" t="str">
        <f t="shared" si="238"/>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6"/>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37"/>
        <v>0</v>
      </c>
      <c r="AB1672" s="228" t="str">
        <f t="shared" si="238"/>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6"/>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ca="1" si="237"/>
        <v>0</v>
      </c>
      <c r="AB1673" s="228" t="str">
        <f t="shared" si="238"/>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6"/>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ca="1" si="237"/>
        <v>0</v>
      </c>
      <c r="AB1674" s="228" t="str">
        <f t="shared" si="238"/>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6"/>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37"/>
        <v>0</v>
      </c>
      <c r="AB1675" s="228" t="str">
        <f t="shared" si="238"/>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6"/>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37"/>
        <v>0</v>
      </c>
      <c r="AB1676" s="228" t="str">
        <f t="shared" si="238"/>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6"/>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37"/>
        <v>0</v>
      </c>
      <c r="AB1677" s="228" t="str">
        <f t="shared" si="238"/>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6"/>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37"/>
        <v>0</v>
      </c>
      <c r="AB1678" s="228" t="str">
        <f t="shared" si="238"/>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6"/>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37"/>
        <v>0</v>
      </c>
      <c r="AB1679" s="228" t="str">
        <f t="shared" si="238"/>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6"/>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37"/>
        <v>0</v>
      </c>
      <c r="AB1680" s="228" t="str">
        <f t="shared" si="238"/>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6"/>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37"/>
        <v>0</v>
      </c>
      <c r="AB1681" s="228" t="str">
        <f t="shared" si="238"/>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6"/>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37"/>
        <v>0</v>
      </c>
      <c r="AB1682" s="228" t="str">
        <f t="shared" si="238"/>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6"/>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37"/>
        <v>0</v>
      </c>
      <c r="AB1683" s="228" t="str">
        <f t="shared" si="238"/>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6"/>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37"/>
        <v>0</v>
      </c>
      <c r="AB1684" s="228" t="str">
        <f t="shared" si="238"/>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6"/>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37"/>
        <v>0</v>
      </c>
      <c r="AB1685" s="228" t="str">
        <f t="shared" si="238"/>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6"/>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37"/>
        <v>0</v>
      </c>
      <c r="AB1686" s="228" t="str">
        <f t="shared" si="238"/>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6"/>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37"/>
        <v>0</v>
      </c>
      <c r="AB1687" s="228" t="str">
        <f t="shared" si="238"/>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6"/>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37"/>
        <v>0</v>
      </c>
      <c r="AB1688" s="228" t="str">
        <f t="shared" si="238"/>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6"/>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37"/>
        <v>0</v>
      </c>
      <c r="AB1689" s="228" t="str">
        <f t="shared" si="238"/>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6"/>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37"/>
        <v>0</v>
      </c>
      <c r="AB1690" s="228" t="str">
        <f t="shared" si="238"/>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6"/>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37"/>
        <v>0</v>
      </c>
      <c r="AB1691" s="228" t="str">
        <f t="shared" si="238"/>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39">IF(B1692="","",IF(ISERROR(MATCH($E1692,CL,0)),"Unknown",INDIRECT("'C'!$A$"&amp;MATCH($E1692,CL,0)+1)))</f>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ref="X1692:X1722" ca="1" si="240">IF(AND(C1692="Smelter not listed",OR(LEN(D1692)=0,LEN(E1692)=0)),1,0)</f>
        <v>0</v>
      </c>
      <c r="AB1692" s="228" t="str">
        <f t="shared" ref="AB1692:AB1722" si="241">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39"/>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0"/>
        <v>0</v>
      </c>
      <c r="AB1693" s="228" t="str">
        <f t="shared" si="241"/>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39"/>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0"/>
        <v>0</v>
      </c>
      <c r="AB1694" s="228" t="str">
        <f t="shared" si="241"/>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39"/>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0"/>
        <v>0</v>
      </c>
      <c r="AB1695" s="228" t="str">
        <f t="shared" si="241"/>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39"/>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0"/>
        <v>0</v>
      </c>
      <c r="AB1696" s="228" t="str">
        <f t="shared" si="241"/>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39"/>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0"/>
        <v>0</v>
      </c>
      <c r="AB1697" s="228" t="str">
        <f t="shared" si="241"/>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39"/>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0"/>
        <v>0</v>
      </c>
      <c r="AB1698" s="228" t="str">
        <f t="shared" si="241"/>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39"/>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0"/>
        <v>0</v>
      </c>
      <c r="AB1699" s="228" t="str">
        <f t="shared" si="241"/>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39"/>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0"/>
        <v>0</v>
      </c>
      <c r="AB1700" s="228" t="str">
        <f t="shared" si="241"/>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39"/>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0"/>
        <v>0</v>
      </c>
      <c r="AB1701" s="228" t="str">
        <f t="shared" si="241"/>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39"/>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0"/>
        <v>0</v>
      </c>
      <c r="AB1702" s="228" t="str">
        <f t="shared" si="241"/>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39"/>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0"/>
        <v>0</v>
      </c>
      <c r="AB1703" s="228" t="str">
        <f t="shared" si="241"/>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39"/>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0"/>
        <v>0</v>
      </c>
      <c r="AB1704" s="228" t="str">
        <f t="shared" si="241"/>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39"/>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0"/>
        <v>0</v>
      </c>
      <c r="AB1705" s="228" t="str">
        <f t="shared" si="241"/>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39"/>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ca="1" si="240"/>
        <v>0</v>
      </c>
      <c r="AB1706" s="228" t="str">
        <f t="shared" si="241"/>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39"/>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40"/>
        <v>0</v>
      </c>
      <c r="AB1707" s="228" t="str">
        <f t="shared" si="241"/>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39"/>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40"/>
        <v>0</v>
      </c>
      <c r="AB1708" s="228" t="str">
        <f t="shared" si="241"/>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39"/>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40"/>
        <v>0</v>
      </c>
      <c r="AB1709" s="228" t="str">
        <f t="shared" si="241"/>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39"/>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40"/>
        <v>0</v>
      </c>
      <c r="AB1710" s="228" t="str">
        <f t="shared" si="241"/>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39"/>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40"/>
        <v>0</v>
      </c>
      <c r="AB1711" s="228" t="str">
        <f t="shared" si="241"/>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39"/>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40"/>
        <v>0</v>
      </c>
      <c r="AB1712" s="228" t="str">
        <f t="shared" si="241"/>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39"/>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40"/>
        <v>0</v>
      </c>
      <c r="AB1713" s="228" t="str">
        <f t="shared" si="241"/>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39"/>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40"/>
        <v>0</v>
      </c>
      <c r="AB1714" s="228" t="str">
        <f t="shared" si="241"/>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39"/>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40"/>
        <v>0</v>
      </c>
      <c r="AB1715" s="228" t="str">
        <f t="shared" si="241"/>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39"/>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40"/>
        <v>0</v>
      </c>
      <c r="AB1716" s="228" t="str">
        <f t="shared" si="241"/>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39"/>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40"/>
        <v>0</v>
      </c>
      <c r="AB1717" s="228" t="str">
        <f t="shared" si="241"/>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39"/>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40"/>
        <v>0</v>
      </c>
      <c r="AB1718" s="228" t="str">
        <f t="shared" si="241"/>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39"/>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40"/>
        <v>0</v>
      </c>
      <c r="AB1719" s="228" t="str">
        <f t="shared" si="241"/>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39"/>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40"/>
        <v>0</v>
      </c>
      <c r="AB1720" s="228" t="str">
        <f t="shared" si="241"/>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39"/>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40"/>
        <v>0</v>
      </c>
      <c r="AB1721" s="228" t="str">
        <f t="shared" si="241"/>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39"/>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40"/>
        <v>0</v>
      </c>
      <c r="AB1722" s="228" t="str">
        <f t="shared" si="241"/>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2">IF(B1723="","",IF(ISERROR(MATCH($E1723,CL,0)),"Unknown",INDIRECT("'C'!$A$"&amp;MATCH($E1723,CL,0)+1)))</f>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ref="X1723" ca="1" si="243">IF(AND(C1723="Smelter not listed",OR(LEN(D1723)=0,LEN(E1723)=0)),1,0)</f>
        <v>0</v>
      </c>
      <c r="AB1723" s="228" t="str">
        <f t="shared" ref="AB1723" si="244">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5">IF(B1724="","",IF(ISERROR(MATCH($E1724,CL,0)),"Unknown",INDIRECT("'C'!$A$"&amp;MATCH($E1724,CL,0)+1)))</f>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ref="X1724:X1755" ca="1" si="246">IF(AND(C1724="Smelter not listed",OR(LEN(D1724)=0,LEN(E1724)=0)),1,0)</f>
        <v>0</v>
      </c>
      <c r="AB1724" s="228" t="str">
        <f t="shared" ref="AB1724:AB1755" si="247">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5"/>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46"/>
        <v>0</v>
      </c>
      <c r="AB1725" s="228" t="str">
        <f t="shared" si="247"/>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5"/>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46"/>
        <v>0</v>
      </c>
      <c r="AB1726" s="228" t="str">
        <f t="shared" si="247"/>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5"/>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46"/>
        <v>0</v>
      </c>
      <c r="AB1727" s="228" t="str">
        <f t="shared" si="247"/>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5"/>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46"/>
        <v>0</v>
      </c>
      <c r="AB1728" s="228" t="str">
        <f t="shared" si="247"/>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5"/>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46"/>
        <v>0</v>
      </c>
      <c r="AB1729" s="228" t="str">
        <f t="shared" si="247"/>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5"/>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46"/>
        <v>0</v>
      </c>
      <c r="AB1730" s="228" t="str">
        <f t="shared" si="247"/>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5"/>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46"/>
        <v>0</v>
      </c>
      <c r="AB1731" s="228" t="str">
        <f t="shared" si="247"/>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5"/>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46"/>
        <v>0</v>
      </c>
      <c r="AB1732" s="228" t="str">
        <f t="shared" si="247"/>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5"/>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46"/>
        <v>0</v>
      </c>
      <c r="AB1733" s="228" t="str">
        <f t="shared" si="247"/>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5"/>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46"/>
        <v>0</v>
      </c>
      <c r="AB1734" s="228" t="str">
        <f t="shared" si="247"/>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5"/>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46"/>
        <v>0</v>
      </c>
      <c r="AB1735" s="228" t="str">
        <f t="shared" si="247"/>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5"/>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46"/>
        <v>0</v>
      </c>
      <c r="AB1736" s="228" t="str">
        <f t="shared" si="247"/>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5"/>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ca="1" si="246"/>
        <v>0</v>
      </c>
      <c r="AB1737" s="228" t="str">
        <f t="shared" si="247"/>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5"/>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ca="1" si="246"/>
        <v>0</v>
      </c>
      <c r="AB1738" s="228" t="str">
        <f t="shared" si="247"/>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5"/>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46"/>
        <v>0</v>
      </c>
      <c r="AB1739" s="228" t="str">
        <f t="shared" si="247"/>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5"/>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46"/>
        <v>0</v>
      </c>
      <c r="AB1740" s="228" t="str">
        <f t="shared" si="247"/>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5"/>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46"/>
        <v>0</v>
      </c>
      <c r="AB1741" s="228" t="str">
        <f t="shared" si="247"/>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5"/>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46"/>
        <v>0</v>
      </c>
      <c r="AB1742" s="228" t="str">
        <f t="shared" si="247"/>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5"/>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46"/>
        <v>0</v>
      </c>
      <c r="AB1743" s="228" t="str">
        <f t="shared" si="247"/>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5"/>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46"/>
        <v>0</v>
      </c>
      <c r="AB1744" s="228" t="str">
        <f t="shared" si="247"/>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5"/>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46"/>
        <v>0</v>
      </c>
      <c r="AB1745" s="228" t="str">
        <f t="shared" si="247"/>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5"/>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46"/>
        <v>0</v>
      </c>
      <c r="AB1746" s="228" t="str">
        <f t="shared" si="247"/>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5"/>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46"/>
        <v>0</v>
      </c>
      <c r="AB1747" s="228" t="str">
        <f t="shared" si="247"/>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5"/>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46"/>
        <v>0</v>
      </c>
      <c r="AB1748" s="228" t="str">
        <f t="shared" si="247"/>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5"/>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46"/>
        <v>0</v>
      </c>
      <c r="AB1749" s="228" t="str">
        <f t="shared" si="247"/>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5"/>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46"/>
        <v>0</v>
      </c>
      <c r="AB1750" s="228" t="str">
        <f t="shared" si="247"/>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5"/>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46"/>
        <v>0</v>
      </c>
      <c r="AB1751" s="228" t="str">
        <f t="shared" si="247"/>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5"/>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46"/>
        <v>0</v>
      </c>
      <c r="AB1752" s="228" t="str">
        <f t="shared" si="247"/>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5"/>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46"/>
        <v>0</v>
      </c>
      <c r="AB1753" s="228" t="str">
        <f t="shared" si="247"/>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5"/>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46"/>
        <v>0</v>
      </c>
      <c r="AB1754" s="228" t="str">
        <f t="shared" si="247"/>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5"/>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46"/>
        <v>0</v>
      </c>
      <c r="AB1755" s="228" t="str">
        <f t="shared" si="247"/>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8">IF(B1756="","",IF(ISERROR(MATCH($E1756,CL,0)),"Unknown",INDIRECT("'C'!$A$"&amp;MATCH($E1756,CL,0)+1)))</f>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ref="X1756:X1786" ca="1" si="249">IF(AND(C1756="Smelter not listed",OR(LEN(D1756)=0,LEN(E1756)=0)),1,0)</f>
        <v>0</v>
      </c>
      <c r="AB1756" s="228" t="str">
        <f t="shared" ref="AB1756:AB1786" si="250">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8"/>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49"/>
        <v>0</v>
      </c>
      <c r="AB1757" s="228" t="str">
        <f t="shared" si="250"/>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8"/>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49"/>
        <v>0</v>
      </c>
      <c r="AB1758" s="228" t="str">
        <f t="shared" si="250"/>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8"/>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49"/>
        <v>0</v>
      </c>
      <c r="AB1759" s="228" t="str">
        <f t="shared" si="250"/>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8"/>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49"/>
        <v>0</v>
      </c>
      <c r="AB1760" s="228" t="str">
        <f t="shared" si="250"/>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8"/>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49"/>
        <v>0</v>
      </c>
      <c r="AB1761" s="228" t="str">
        <f t="shared" si="250"/>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8"/>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49"/>
        <v>0</v>
      </c>
      <c r="AB1762" s="228" t="str">
        <f t="shared" si="250"/>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8"/>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49"/>
        <v>0</v>
      </c>
      <c r="AB1763" s="228" t="str">
        <f t="shared" si="250"/>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8"/>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49"/>
        <v>0</v>
      </c>
      <c r="AB1764" s="228" t="str">
        <f t="shared" si="250"/>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8"/>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49"/>
        <v>0</v>
      </c>
      <c r="AB1765" s="228" t="str">
        <f t="shared" si="250"/>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8"/>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49"/>
        <v>0</v>
      </c>
      <c r="AB1766" s="228" t="str">
        <f t="shared" si="250"/>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8"/>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49"/>
        <v>0</v>
      </c>
      <c r="AB1767" s="228" t="str">
        <f t="shared" si="250"/>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8"/>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49"/>
        <v>0</v>
      </c>
      <c r="AB1768" s="228" t="str">
        <f t="shared" si="250"/>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8"/>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49"/>
        <v>0</v>
      </c>
      <c r="AB1769" s="228" t="str">
        <f t="shared" si="250"/>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8"/>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ca="1" si="249"/>
        <v>0</v>
      </c>
      <c r="AB1770" s="228" t="str">
        <f t="shared" si="250"/>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8"/>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49"/>
        <v>0</v>
      </c>
      <c r="AB1771" s="228" t="str">
        <f t="shared" si="250"/>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8"/>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49"/>
        <v>0</v>
      </c>
      <c r="AB1772" s="228" t="str">
        <f t="shared" si="250"/>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8"/>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49"/>
        <v>0</v>
      </c>
      <c r="AB1773" s="228" t="str">
        <f t="shared" si="250"/>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8"/>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49"/>
        <v>0</v>
      </c>
      <c r="AB1774" s="228" t="str">
        <f t="shared" si="250"/>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8"/>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49"/>
        <v>0</v>
      </c>
      <c r="AB1775" s="228" t="str">
        <f t="shared" si="250"/>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8"/>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49"/>
        <v>0</v>
      </c>
      <c r="AB1776" s="228" t="str">
        <f t="shared" si="250"/>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8"/>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49"/>
        <v>0</v>
      </c>
      <c r="AB1777" s="228" t="str">
        <f t="shared" si="250"/>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8"/>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49"/>
        <v>0</v>
      </c>
      <c r="AB1778" s="228" t="str">
        <f t="shared" si="250"/>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8"/>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49"/>
        <v>0</v>
      </c>
      <c r="AB1779" s="228" t="str">
        <f t="shared" si="250"/>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8"/>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49"/>
        <v>0</v>
      </c>
      <c r="AB1780" s="228" t="str">
        <f t="shared" si="250"/>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8"/>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49"/>
        <v>0</v>
      </c>
      <c r="AB1781" s="228" t="str">
        <f t="shared" si="250"/>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8"/>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49"/>
        <v>0</v>
      </c>
      <c r="AB1782" s="228" t="str">
        <f t="shared" si="250"/>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8"/>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49"/>
        <v>0</v>
      </c>
      <c r="AB1783" s="228" t="str">
        <f t="shared" si="250"/>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8"/>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49"/>
        <v>0</v>
      </c>
      <c r="AB1784" s="228" t="str">
        <f t="shared" si="250"/>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8"/>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49"/>
        <v>0</v>
      </c>
      <c r="AB1785" s="228" t="str">
        <f t="shared" si="250"/>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8"/>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49"/>
        <v>0</v>
      </c>
      <c r="AB1786" s="228" t="str">
        <f t="shared" si="250"/>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1">IF(B1787="","",IF(ISERROR(MATCH($E1787,CL,0)),"Unknown",INDIRECT("'C'!$A$"&amp;MATCH($E1787,CL,0)+1)))</f>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ref="X1787" ca="1" si="252">IF(AND(C1787="Smelter not listed",OR(LEN(D1787)=0,LEN(E1787)=0)),1,0)</f>
        <v>0</v>
      </c>
      <c r="AB1787" s="228" t="str">
        <f t="shared" ref="AB1787" si="253">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4">IF(B1788="","",IF(ISERROR(MATCH($E1788,CL,0)),"Unknown",INDIRECT("'C'!$A$"&amp;MATCH($E1788,CL,0)+1)))</f>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ref="X1788:X1819" ca="1" si="255">IF(AND(C1788="Smelter not listed",OR(LEN(D1788)=0,LEN(E1788)=0)),1,0)</f>
        <v>0</v>
      </c>
      <c r="AB1788" s="228" t="str">
        <f t="shared" ref="AB1788:AB1819" si="256">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4"/>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55"/>
        <v>0</v>
      </c>
      <c r="AB1789" s="228" t="str">
        <f t="shared" si="256"/>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4"/>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55"/>
        <v>0</v>
      </c>
      <c r="AB1790" s="228" t="str">
        <f t="shared" si="256"/>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4"/>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55"/>
        <v>0</v>
      </c>
      <c r="AB1791" s="228" t="str">
        <f t="shared" si="256"/>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4"/>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55"/>
        <v>0</v>
      </c>
      <c r="AB1792" s="228" t="str">
        <f t="shared" si="256"/>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4"/>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55"/>
        <v>0</v>
      </c>
      <c r="AB1793" s="228" t="str">
        <f t="shared" si="256"/>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4"/>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55"/>
        <v>0</v>
      </c>
      <c r="AB1794" s="228" t="str">
        <f t="shared" si="256"/>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4"/>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55"/>
        <v>0</v>
      </c>
      <c r="AB1795" s="228" t="str">
        <f t="shared" si="256"/>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4"/>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55"/>
        <v>0</v>
      </c>
      <c r="AB1796" s="228" t="str">
        <f t="shared" si="256"/>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4"/>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55"/>
        <v>0</v>
      </c>
      <c r="AB1797" s="228" t="str">
        <f t="shared" si="256"/>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4"/>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55"/>
        <v>0</v>
      </c>
      <c r="AB1798" s="228" t="str">
        <f t="shared" si="256"/>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4"/>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55"/>
        <v>0</v>
      </c>
      <c r="AB1799" s="228" t="str">
        <f t="shared" si="256"/>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4"/>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55"/>
        <v>0</v>
      </c>
      <c r="AB1800" s="228" t="str">
        <f t="shared" si="256"/>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4"/>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ca="1" si="255"/>
        <v>0</v>
      </c>
      <c r="AB1801" s="228" t="str">
        <f t="shared" si="256"/>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4"/>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ca="1" si="255"/>
        <v>0</v>
      </c>
      <c r="AB1802" s="228" t="str">
        <f t="shared" si="256"/>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4"/>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55"/>
        <v>0</v>
      </c>
      <c r="AB1803" s="228" t="str">
        <f t="shared" si="256"/>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4"/>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55"/>
        <v>0</v>
      </c>
      <c r="AB1804" s="228" t="str">
        <f t="shared" si="256"/>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4"/>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55"/>
        <v>0</v>
      </c>
      <c r="AB1805" s="228" t="str">
        <f t="shared" si="256"/>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4"/>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55"/>
        <v>0</v>
      </c>
      <c r="AB1806" s="228" t="str">
        <f t="shared" si="256"/>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4"/>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55"/>
        <v>0</v>
      </c>
      <c r="AB1807" s="228" t="str">
        <f t="shared" si="256"/>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4"/>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55"/>
        <v>0</v>
      </c>
      <c r="AB1808" s="228" t="str">
        <f t="shared" si="256"/>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4"/>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55"/>
        <v>0</v>
      </c>
      <c r="AB1809" s="228" t="str">
        <f t="shared" si="256"/>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4"/>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55"/>
        <v>0</v>
      </c>
      <c r="AB1810" s="228" t="str">
        <f t="shared" si="256"/>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4"/>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55"/>
        <v>0</v>
      </c>
      <c r="AB1811" s="228" t="str">
        <f t="shared" si="256"/>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4"/>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55"/>
        <v>0</v>
      </c>
      <c r="AB1812" s="228" t="str">
        <f t="shared" si="256"/>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4"/>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55"/>
        <v>0</v>
      </c>
      <c r="AB1813" s="228" t="str">
        <f t="shared" si="256"/>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4"/>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55"/>
        <v>0</v>
      </c>
      <c r="AB1814" s="228" t="str">
        <f t="shared" si="256"/>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4"/>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55"/>
        <v>0</v>
      </c>
      <c r="AB1815" s="228" t="str">
        <f t="shared" si="256"/>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4"/>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55"/>
        <v>0</v>
      </c>
      <c r="AB1816" s="228" t="str">
        <f t="shared" si="256"/>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4"/>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55"/>
        <v>0</v>
      </c>
      <c r="AB1817" s="228" t="str">
        <f t="shared" si="256"/>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4"/>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55"/>
        <v>0</v>
      </c>
      <c r="AB1818" s="228" t="str">
        <f t="shared" si="256"/>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4"/>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55"/>
        <v>0</v>
      </c>
      <c r="AB1819" s="228" t="str">
        <f t="shared" si="256"/>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7">IF(B1820="","",IF(ISERROR(MATCH($E1820,CL,0)),"Unknown",INDIRECT("'C'!$A$"&amp;MATCH($E1820,CL,0)+1)))</f>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ref="X1820:X1850" ca="1" si="258">IF(AND(C1820="Smelter not listed",OR(LEN(D1820)=0,LEN(E1820)=0)),1,0)</f>
        <v>0</v>
      </c>
      <c r="AB1820" s="228" t="str">
        <f t="shared" ref="AB1820:AB1850" si="259">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7"/>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58"/>
        <v>0</v>
      </c>
      <c r="AB1821" s="228" t="str">
        <f t="shared" si="259"/>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7"/>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58"/>
        <v>0</v>
      </c>
      <c r="AB1822" s="228" t="str">
        <f t="shared" si="259"/>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7"/>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58"/>
        <v>0</v>
      </c>
      <c r="AB1823" s="228" t="str">
        <f t="shared" si="259"/>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7"/>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58"/>
        <v>0</v>
      </c>
      <c r="AB1824" s="228" t="str">
        <f t="shared" si="259"/>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7"/>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58"/>
        <v>0</v>
      </c>
      <c r="AB1825" s="228" t="str">
        <f t="shared" si="259"/>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7"/>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58"/>
        <v>0</v>
      </c>
      <c r="AB1826" s="228" t="str">
        <f t="shared" si="259"/>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7"/>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58"/>
        <v>0</v>
      </c>
      <c r="AB1827" s="228" t="str">
        <f t="shared" si="259"/>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7"/>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58"/>
        <v>0</v>
      </c>
      <c r="AB1828" s="228" t="str">
        <f t="shared" si="259"/>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7"/>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58"/>
        <v>0</v>
      </c>
      <c r="AB1829" s="228" t="str">
        <f t="shared" si="259"/>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7"/>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58"/>
        <v>0</v>
      </c>
      <c r="AB1830" s="228" t="str">
        <f t="shared" si="259"/>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7"/>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58"/>
        <v>0</v>
      </c>
      <c r="AB1831" s="228" t="str">
        <f t="shared" si="259"/>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7"/>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58"/>
        <v>0</v>
      </c>
      <c r="AB1832" s="228" t="str">
        <f t="shared" si="259"/>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7"/>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58"/>
        <v>0</v>
      </c>
      <c r="AB1833" s="228" t="str">
        <f t="shared" si="259"/>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7"/>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ca="1" si="258"/>
        <v>0</v>
      </c>
      <c r="AB1834" s="228" t="str">
        <f t="shared" si="259"/>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7"/>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58"/>
        <v>0</v>
      </c>
      <c r="AB1835" s="228" t="str">
        <f t="shared" si="259"/>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7"/>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58"/>
        <v>0</v>
      </c>
      <c r="AB1836" s="228" t="str">
        <f t="shared" si="259"/>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7"/>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58"/>
        <v>0</v>
      </c>
      <c r="AB1837" s="228" t="str">
        <f t="shared" si="259"/>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7"/>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58"/>
        <v>0</v>
      </c>
      <c r="AB1838" s="228" t="str">
        <f t="shared" si="259"/>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7"/>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58"/>
        <v>0</v>
      </c>
      <c r="AB1839" s="228" t="str">
        <f t="shared" si="259"/>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7"/>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58"/>
        <v>0</v>
      </c>
      <c r="AB1840" s="228" t="str">
        <f t="shared" si="259"/>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7"/>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58"/>
        <v>0</v>
      </c>
      <c r="AB1841" s="228" t="str">
        <f t="shared" si="259"/>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7"/>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58"/>
        <v>0</v>
      </c>
      <c r="AB1842" s="228" t="str">
        <f t="shared" si="259"/>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7"/>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58"/>
        <v>0</v>
      </c>
      <c r="AB1843" s="228" t="str">
        <f t="shared" si="259"/>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7"/>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58"/>
        <v>0</v>
      </c>
      <c r="AB1844" s="228" t="str">
        <f t="shared" si="259"/>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7"/>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58"/>
        <v>0</v>
      </c>
      <c r="AB1845" s="228" t="str">
        <f t="shared" si="259"/>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7"/>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58"/>
        <v>0</v>
      </c>
      <c r="AB1846" s="228" t="str">
        <f t="shared" si="259"/>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7"/>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58"/>
        <v>0</v>
      </c>
      <c r="AB1847" s="228" t="str">
        <f t="shared" si="259"/>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7"/>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58"/>
        <v>0</v>
      </c>
      <c r="AB1848" s="228" t="str">
        <f t="shared" si="259"/>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7"/>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58"/>
        <v>0</v>
      </c>
      <c r="AB1849" s="228" t="str">
        <f t="shared" si="259"/>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7"/>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58"/>
        <v>0</v>
      </c>
      <c r="AB1850" s="228" t="str">
        <f t="shared" si="259"/>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0">IF(B1851="","",IF(ISERROR(MATCH($E1851,CL,0)),"Unknown",INDIRECT("'C'!$A$"&amp;MATCH($E1851,CL,0)+1)))</f>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ref="X1851" ca="1" si="261">IF(AND(C1851="Smelter not listed",OR(LEN(D1851)=0,LEN(E1851)=0)),1,0)</f>
        <v>0</v>
      </c>
      <c r="AB1851" s="228" t="str">
        <f t="shared" ref="AB1851" si="262">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3">IF(B1852="","",IF(ISERROR(MATCH($E1852,CL,0)),"Unknown",INDIRECT("'C'!$A$"&amp;MATCH($E1852,CL,0)+1)))</f>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ref="X1852:X1883" ca="1" si="264">IF(AND(C1852="Smelter not listed",OR(LEN(D1852)=0,LEN(E1852)=0)),1,0)</f>
        <v>0</v>
      </c>
      <c r="AB1852" s="228" t="str">
        <f t="shared" ref="AB1852:AB1883" si="265">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3"/>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64"/>
        <v>0</v>
      </c>
      <c r="AB1853" s="228" t="str">
        <f t="shared" si="265"/>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3"/>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64"/>
        <v>0</v>
      </c>
      <c r="AB1854" s="228" t="str">
        <f t="shared" si="265"/>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3"/>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64"/>
        <v>0</v>
      </c>
      <c r="AB1855" s="228" t="str">
        <f t="shared" si="265"/>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3"/>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64"/>
        <v>0</v>
      </c>
      <c r="AB1856" s="228" t="str">
        <f t="shared" si="265"/>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3"/>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64"/>
        <v>0</v>
      </c>
      <c r="AB1857" s="228" t="str">
        <f t="shared" si="265"/>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3"/>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64"/>
        <v>0</v>
      </c>
      <c r="AB1858" s="228" t="str">
        <f t="shared" si="265"/>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3"/>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64"/>
        <v>0</v>
      </c>
      <c r="AB1859" s="228" t="str">
        <f t="shared" si="265"/>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3"/>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64"/>
        <v>0</v>
      </c>
      <c r="AB1860" s="228" t="str">
        <f t="shared" si="265"/>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3"/>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64"/>
        <v>0</v>
      </c>
      <c r="AB1861" s="228" t="str">
        <f t="shared" si="265"/>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3"/>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64"/>
        <v>0</v>
      </c>
      <c r="AB1862" s="228" t="str">
        <f t="shared" si="265"/>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3"/>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64"/>
        <v>0</v>
      </c>
      <c r="AB1863" s="228" t="str">
        <f t="shared" si="265"/>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3"/>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64"/>
        <v>0</v>
      </c>
      <c r="AB1864" s="228" t="str">
        <f t="shared" si="265"/>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3"/>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ca="1" si="264"/>
        <v>0</v>
      </c>
      <c r="AB1865" s="228" t="str">
        <f t="shared" si="265"/>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3"/>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ca="1" si="264"/>
        <v>0</v>
      </c>
      <c r="AB1866" s="228" t="str">
        <f t="shared" si="265"/>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3"/>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64"/>
        <v>0</v>
      </c>
      <c r="AB1867" s="228" t="str">
        <f t="shared" si="265"/>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3"/>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64"/>
        <v>0</v>
      </c>
      <c r="AB1868" s="228" t="str">
        <f t="shared" si="265"/>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3"/>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64"/>
        <v>0</v>
      </c>
      <c r="AB1869" s="228" t="str">
        <f t="shared" si="265"/>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3"/>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64"/>
        <v>0</v>
      </c>
      <c r="AB1870" s="228" t="str">
        <f t="shared" si="265"/>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3"/>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64"/>
        <v>0</v>
      </c>
      <c r="AB1871" s="228" t="str">
        <f t="shared" si="265"/>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3"/>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64"/>
        <v>0</v>
      </c>
      <c r="AB1872" s="228" t="str">
        <f t="shared" si="265"/>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3"/>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64"/>
        <v>0</v>
      </c>
      <c r="AB1873" s="228" t="str">
        <f t="shared" si="265"/>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3"/>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64"/>
        <v>0</v>
      </c>
      <c r="AB1874" s="228" t="str">
        <f t="shared" si="265"/>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3"/>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64"/>
        <v>0</v>
      </c>
      <c r="AB1875" s="228" t="str">
        <f t="shared" si="265"/>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3"/>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64"/>
        <v>0</v>
      </c>
      <c r="AB1876" s="228" t="str">
        <f t="shared" si="265"/>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3"/>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64"/>
        <v>0</v>
      </c>
      <c r="AB1877" s="228" t="str">
        <f t="shared" si="265"/>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3"/>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64"/>
        <v>0</v>
      </c>
      <c r="AB1878" s="228" t="str">
        <f t="shared" si="265"/>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3"/>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64"/>
        <v>0</v>
      </c>
      <c r="AB1879" s="228" t="str">
        <f t="shared" si="265"/>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3"/>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64"/>
        <v>0</v>
      </c>
      <c r="AB1880" s="228" t="str">
        <f t="shared" si="265"/>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3"/>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64"/>
        <v>0</v>
      </c>
      <c r="AB1881" s="228" t="str">
        <f t="shared" si="265"/>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3"/>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64"/>
        <v>0</v>
      </c>
      <c r="AB1882" s="228" t="str">
        <f t="shared" si="265"/>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3"/>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64"/>
        <v>0</v>
      </c>
      <c r="AB1883" s="228" t="str">
        <f t="shared" si="265"/>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6">IF(B1884="","",IF(ISERROR(MATCH($E1884,CL,0)),"Unknown",INDIRECT("'C'!$A$"&amp;MATCH($E1884,CL,0)+1)))</f>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ref="X1884:X1914" ca="1" si="267">IF(AND(C1884="Smelter not listed",OR(LEN(D1884)=0,LEN(E1884)=0)),1,0)</f>
        <v>0</v>
      </c>
      <c r="AB1884" s="228" t="str">
        <f t="shared" ref="AB1884:AB1914" si="268">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6"/>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67"/>
        <v>0</v>
      </c>
      <c r="AB1885" s="228" t="str">
        <f t="shared" si="268"/>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6"/>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67"/>
        <v>0</v>
      </c>
      <c r="AB1886" s="228" t="str">
        <f t="shared" si="268"/>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6"/>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67"/>
        <v>0</v>
      </c>
      <c r="AB1887" s="228" t="str">
        <f t="shared" si="268"/>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6"/>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67"/>
        <v>0</v>
      </c>
      <c r="AB1888" s="228" t="str">
        <f t="shared" si="268"/>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6"/>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67"/>
        <v>0</v>
      </c>
      <c r="AB1889" s="228" t="str">
        <f t="shared" si="268"/>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6"/>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67"/>
        <v>0</v>
      </c>
      <c r="AB1890" s="228" t="str">
        <f t="shared" si="268"/>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6"/>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67"/>
        <v>0</v>
      </c>
      <c r="AB1891" s="228" t="str">
        <f t="shared" si="268"/>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6"/>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67"/>
        <v>0</v>
      </c>
      <c r="AB1892" s="228" t="str">
        <f t="shared" si="268"/>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6"/>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67"/>
        <v>0</v>
      </c>
      <c r="AB1893" s="228" t="str">
        <f t="shared" si="268"/>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6"/>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67"/>
        <v>0</v>
      </c>
      <c r="AB1894" s="228" t="str">
        <f t="shared" si="268"/>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6"/>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67"/>
        <v>0</v>
      </c>
      <c r="AB1895" s="228" t="str">
        <f t="shared" si="268"/>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6"/>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67"/>
        <v>0</v>
      </c>
      <c r="AB1896" s="228" t="str">
        <f t="shared" si="268"/>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6"/>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67"/>
        <v>0</v>
      </c>
      <c r="AB1897" s="228" t="str">
        <f t="shared" si="268"/>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6"/>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ca="1" si="267"/>
        <v>0</v>
      </c>
      <c r="AB1898" s="228" t="str">
        <f t="shared" si="268"/>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6"/>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67"/>
        <v>0</v>
      </c>
      <c r="AB1899" s="228" t="str">
        <f t="shared" si="268"/>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6"/>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67"/>
        <v>0</v>
      </c>
      <c r="AB1900" s="228" t="str">
        <f t="shared" si="268"/>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6"/>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67"/>
        <v>0</v>
      </c>
      <c r="AB1901" s="228" t="str">
        <f t="shared" si="268"/>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6"/>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67"/>
        <v>0</v>
      </c>
      <c r="AB1902" s="228" t="str">
        <f t="shared" si="268"/>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6"/>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67"/>
        <v>0</v>
      </c>
      <c r="AB1903" s="228" t="str">
        <f t="shared" si="268"/>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6"/>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67"/>
        <v>0</v>
      </c>
      <c r="AB1904" s="228" t="str">
        <f t="shared" si="268"/>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6"/>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67"/>
        <v>0</v>
      </c>
      <c r="AB1905" s="228" t="str">
        <f t="shared" si="268"/>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6"/>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67"/>
        <v>0</v>
      </c>
      <c r="AB1906" s="228" t="str">
        <f t="shared" si="268"/>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6"/>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67"/>
        <v>0</v>
      </c>
      <c r="AB1907" s="228" t="str">
        <f t="shared" si="268"/>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6"/>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67"/>
        <v>0</v>
      </c>
      <c r="AB1908" s="228" t="str">
        <f t="shared" si="268"/>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6"/>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67"/>
        <v>0</v>
      </c>
      <c r="AB1909" s="228" t="str">
        <f t="shared" si="268"/>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6"/>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67"/>
        <v>0</v>
      </c>
      <c r="AB1910" s="228" t="str">
        <f t="shared" si="268"/>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6"/>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67"/>
        <v>0</v>
      </c>
      <c r="AB1911" s="228" t="str">
        <f t="shared" si="268"/>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6"/>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67"/>
        <v>0</v>
      </c>
      <c r="AB1912" s="228" t="str">
        <f t="shared" si="268"/>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6"/>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67"/>
        <v>0</v>
      </c>
      <c r="AB1913" s="228" t="str">
        <f t="shared" si="268"/>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6"/>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67"/>
        <v>0</v>
      </c>
      <c r="AB1914" s="228" t="str">
        <f t="shared" si="268"/>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69">IF(B1915="","",IF(ISERROR(MATCH($E1915,CL,0)),"Unknown",INDIRECT("'C'!$A$"&amp;MATCH($E1915,CL,0)+1)))</f>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ref="X1915" ca="1" si="270">IF(AND(C1915="Smelter not listed",OR(LEN(D1915)=0,LEN(E1915)=0)),1,0)</f>
        <v>0</v>
      </c>
      <c r="AB1915" s="228" t="str">
        <f t="shared" ref="AB1915" si="271">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2">IF(B1916="","",IF(ISERROR(MATCH($E1916,CL,0)),"Unknown",INDIRECT("'C'!$A$"&amp;MATCH($E1916,CL,0)+1)))</f>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ref="X1916:X1947" ca="1" si="273">IF(AND(C1916="Smelter not listed",OR(LEN(D1916)=0,LEN(E1916)=0)),1,0)</f>
        <v>0</v>
      </c>
      <c r="AB1916" s="228" t="str">
        <f t="shared" ref="AB1916:AB1947" si="274">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2"/>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3"/>
        <v>0</v>
      </c>
      <c r="AB1917" s="228" t="str">
        <f t="shared" si="274"/>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2"/>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3"/>
        <v>0</v>
      </c>
      <c r="AB1918" s="228" t="str">
        <f t="shared" si="274"/>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2"/>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3"/>
        <v>0</v>
      </c>
      <c r="AB1919" s="228" t="str">
        <f t="shared" si="274"/>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2"/>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3"/>
        <v>0</v>
      </c>
      <c r="AB1920" s="228" t="str">
        <f t="shared" si="274"/>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2"/>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3"/>
        <v>0</v>
      </c>
      <c r="AB1921" s="228" t="str">
        <f t="shared" si="274"/>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2"/>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3"/>
        <v>0</v>
      </c>
      <c r="AB1922" s="228" t="str">
        <f t="shared" si="274"/>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2"/>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3"/>
        <v>0</v>
      </c>
      <c r="AB1923" s="228" t="str">
        <f t="shared" si="274"/>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2"/>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3"/>
        <v>0</v>
      </c>
      <c r="AB1924" s="228" t="str">
        <f t="shared" si="274"/>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2"/>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3"/>
        <v>0</v>
      </c>
      <c r="AB1925" s="228" t="str">
        <f t="shared" si="274"/>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2"/>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3"/>
        <v>0</v>
      </c>
      <c r="AB1926" s="228" t="str">
        <f t="shared" si="274"/>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2"/>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3"/>
        <v>0</v>
      </c>
      <c r="AB1927" s="228" t="str">
        <f t="shared" si="274"/>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2"/>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3"/>
        <v>0</v>
      </c>
      <c r="AB1928" s="228" t="str">
        <f t="shared" si="274"/>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2"/>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ca="1" si="273"/>
        <v>0</v>
      </c>
      <c r="AB1929" s="228" t="str">
        <f t="shared" si="274"/>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2"/>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ca="1" si="273"/>
        <v>0</v>
      </c>
      <c r="AB1930" s="228" t="str">
        <f t="shared" si="274"/>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2"/>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73"/>
        <v>0</v>
      </c>
      <c r="AB1931" s="228" t="str">
        <f t="shared" si="274"/>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2"/>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73"/>
        <v>0</v>
      </c>
      <c r="AB1932" s="228" t="str">
        <f t="shared" si="274"/>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2"/>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73"/>
        <v>0</v>
      </c>
      <c r="AB1933" s="228" t="str">
        <f t="shared" si="274"/>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2"/>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73"/>
        <v>0</v>
      </c>
      <c r="AB1934" s="228" t="str">
        <f t="shared" si="274"/>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2"/>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73"/>
        <v>0</v>
      </c>
      <c r="AB1935" s="228" t="str">
        <f t="shared" si="274"/>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2"/>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73"/>
        <v>0</v>
      </c>
      <c r="AB1936" s="228" t="str">
        <f t="shared" si="274"/>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2"/>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73"/>
        <v>0</v>
      </c>
      <c r="AB1937" s="228" t="str">
        <f t="shared" si="274"/>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2"/>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73"/>
        <v>0</v>
      </c>
      <c r="AB1938" s="228" t="str">
        <f t="shared" si="274"/>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2"/>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73"/>
        <v>0</v>
      </c>
      <c r="AB1939" s="228" t="str">
        <f t="shared" si="274"/>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2"/>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73"/>
        <v>0</v>
      </c>
      <c r="AB1940" s="228" t="str">
        <f t="shared" si="274"/>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2"/>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73"/>
        <v>0</v>
      </c>
      <c r="AB1941" s="228" t="str">
        <f t="shared" si="274"/>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2"/>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73"/>
        <v>0</v>
      </c>
      <c r="AB1942" s="228" t="str">
        <f t="shared" si="274"/>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2"/>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73"/>
        <v>0</v>
      </c>
      <c r="AB1943" s="228" t="str">
        <f t="shared" si="274"/>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2"/>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73"/>
        <v>0</v>
      </c>
      <c r="AB1944" s="228" t="str">
        <f t="shared" si="274"/>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2"/>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73"/>
        <v>0</v>
      </c>
      <c r="AB1945" s="228" t="str">
        <f t="shared" si="274"/>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2"/>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73"/>
        <v>0</v>
      </c>
      <c r="AB1946" s="228" t="str">
        <f t="shared" si="274"/>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2"/>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73"/>
        <v>0</v>
      </c>
      <c r="AB1947" s="228" t="str">
        <f t="shared" si="274"/>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5">IF(B1948="","",IF(ISERROR(MATCH($E1948,CL,0)),"Unknown",INDIRECT("'C'!$A$"&amp;MATCH($E1948,CL,0)+1)))</f>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ref="X1948:X1978" ca="1" si="276">IF(AND(C1948="Smelter not listed",OR(LEN(D1948)=0,LEN(E1948)=0)),1,0)</f>
        <v>0</v>
      </c>
      <c r="AB1948" s="228" t="str">
        <f t="shared" ref="AB1948:AB1978" si="277">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5"/>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76"/>
        <v>0</v>
      </c>
      <c r="AB1949" s="228" t="str">
        <f t="shared" si="277"/>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5"/>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76"/>
        <v>0</v>
      </c>
      <c r="AB1950" s="228" t="str">
        <f t="shared" si="277"/>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5"/>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76"/>
        <v>0</v>
      </c>
      <c r="AB1951" s="228" t="str">
        <f t="shared" si="277"/>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5"/>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76"/>
        <v>0</v>
      </c>
      <c r="AB1952" s="228" t="str">
        <f t="shared" si="277"/>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5"/>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76"/>
        <v>0</v>
      </c>
      <c r="AB1953" s="228" t="str">
        <f t="shared" si="277"/>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5"/>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76"/>
        <v>0</v>
      </c>
      <c r="AB1954" s="228" t="str">
        <f t="shared" si="277"/>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5"/>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76"/>
        <v>0</v>
      </c>
      <c r="AB1955" s="228" t="str">
        <f t="shared" si="277"/>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5"/>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76"/>
        <v>0</v>
      </c>
      <c r="AB1956" s="228" t="str">
        <f t="shared" si="277"/>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5"/>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76"/>
        <v>0</v>
      </c>
      <c r="AB1957" s="228" t="str">
        <f t="shared" si="277"/>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5"/>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76"/>
        <v>0</v>
      </c>
      <c r="AB1958" s="228" t="str">
        <f t="shared" si="277"/>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5"/>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76"/>
        <v>0</v>
      </c>
      <c r="AB1959" s="228" t="str">
        <f t="shared" si="277"/>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5"/>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76"/>
        <v>0</v>
      </c>
      <c r="AB1960" s="228" t="str">
        <f t="shared" si="277"/>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5"/>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76"/>
        <v>0</v>
      </c>
      <c r="AB1961" s="228" t="str">
        <f t="shared" si="277"/>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5"/>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ca="1" si="276"/>
        <v>0</v>
      </c>
      <c r="AB1962" s="228" t="str">
        <f t="shared" si="277"/>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5"/>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76"/>
        <v>0</v>
      </c>
      <c r="AB1963" s="228" t="str">
        <f t="shared" si="277"/>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5"/>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76"/>
        <v>0</v>
      </c>
      <c r="AB1964" s="228" t="str">
        <f t="shared" si="277"/>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5"/>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76"/>
        <v>0</v>
      </c>
      <c r="AB1965" s="228" t="str">
        <f t="shared" si="277"/>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5"/>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76"/>
        <v>0</v>
      </c>
      <c r="AB1966" s="228" t="str">
        <f t="shared" si="277"/>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5"/>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76"/>
        <v>0</v>
      </c>
      <c r="AB1967" s="228" t="str">
        <f t="shared" si="277"/>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5"/>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76"/>
        <v>0</v>
      </c>
      <c r="AB1968" s="228" t="str">
        <f t="shared" si="277"/>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5"/>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76"/>
        <v>0</v>
      </c>
      <c r="AB1969" s="228" t="str">
        <f t="shared" si="277"/>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5"/>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76"/>
        <v>0</v>
      </c>
      <c r="AB1970" s="228" t="str">
        <f t="shared" si="277"/>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5"/>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76"/>
        <v>0</v>
      </c>
      <c r="AB1971" s="228" t="str">
        <f t="shared" si="277"/>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5"/>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76"/>
        <v>0</v>
      </c>
      <c r="AB1972" s="228" t="str">
        <f t="shared" si="277"/>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5"/>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76"/>
        <v>0</v>
      </c>
      <c r="AB1973" s="228" t="str">
        <f t="shared" si="277"/>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5"/>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76"/>
        <v>0</v>
      </c>
      <c r="AB1974" s="228" t="str">
        <f t="shared" si="277"/>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5"/>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76"/>
        <v>0</v>
      </c>
      <c r="AB1975" s="228" t="str">
        <f t="shared" si="277"/>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5"/>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76"/>
        <v>0</v>
      </c>
      <c r="AB1976" s="228" t="str">
        <f t="shared" si="277"/>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5"/>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76"/>
        <v>0</v>
      </c>
      <c r="AB1977" s="228" t="str">
        <f t="shared" si="277"/>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5"/>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76"/>
        <v>0</v>
      </c>
      <c r="AB1978" s="228" t="str">
        <f t="shared" si="277"/>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8">IF(B1979="","",IF(ISERROR(MATCH($E1979,CL,0)),"Unknown",INDIRECT("'C'!$A$"&amp;MATCH($E1979,CL,0)+1)))</f>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ref="X1979" ca="1" si="279">IF(AND(C1979="Smelter not listed",OR(LEN(D1979)=0,LEN(E1979)=0)),1,0)</f>
        <v>0</v>
      </c>
      <c r="AB1979" s="228" t="str">
        <f t="shared" ref="AB1979" si="280">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1">IF(B1980="","",IF(ISERROR(MATCH($E1980,CL,0)),"Unknown",INDIRECT("'C'!$A$"&amp;MATCH($E1980,CL,0)+1)))</f>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ref="X1980:X2011" ca="1" si="282">IF(AND(C1980="Smelter not listed",OR(LEN(D1980)=0,LEN(E1980)=0)),1,0)</f>
        <v>0</v>
      </c>
      <c r="AB1980" s="228" t="str">
        <f t="shared" ref="AB1980:AB2011" si="283">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1"/>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2"/>
        <v>0</v>
      </c>
      <c r="AB1981" s="228" t="str">
        <f t="shared" si="283"/>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1"/>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2"/>
        <v>0</v>
      </c>
      <c r="AB1982" s="228" t="str">
        <f t="shared" si="283"/>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1"/>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2"/>
        <v>0</v>
      </c>
      <c r="AB1983" s="228" t="str">
        <f t="shared" si="283"/>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1"/>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2"/>
        <v>0</v>
      </c>
      <c r="AB1984" s="228" t="str">
        <f t="shared" si="283"/>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1"/>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2"/>
        <v>0</v>
      </c>
      <c r="AB1985" s="228" t="str">
        <f t="shared" si="283"/>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1"/>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2"/>
        <v>0</v>
      </c>
      <c r="AB1986" s="228" t="str">
        <f t="shared" si="283"/>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1"/>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2"/>
        <v>0</v>
      </c>
      <c r="AB1987" s="228" t="str">
        <f t="shared" si="283"/>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1"/>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2"/>
        <v>0</v>
      </c>
      <c r="AB1988" s="228" t="str">
        <f t="shared" si="283"/>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1"/>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2"/>
        <v>0</v>
      </c>
      <c r="AB1989" s="228" t="str">
        <f t="shared" si="283"/>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1"/>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2"/>
        <v>0</v>
      </c>
      <c r="AB1990" s="228" t="str">
        <f t="shared" si="283"/>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1"/>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2"/>
        <v>0</v>
      </c>
      <c r="AB1991" s="228" t="str">
        <f t="shared" si="283"/>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1"/>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2"/>
        <v>0</v>
      </c>
      <c r="AB1992" s="228" t="str">
        <f t="shared" si="283"/>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1"/>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ca="1" si="282"/>
        <v>0</v>
      </c>
      <c r="AB1993" s="228" t="str">
        <f t="shared" si="283"/>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1"/>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ca="1" si="282"/>
        <v>0</v>
      </c>
      <c r="AB1994" s="228" t="str">
        <f t="shared" si="283"/>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1"/>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82"/>
        <v>0</v>
      </c>
      <c r="AB1995" s="228" t="str">
        <f t="shared" si="283"/>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1"/>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82"/>
        <v>0</v>
      </c>
      <c r="AB1996" s="228" t="str">
        <f t="shared" si="283"/>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1"/>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82"/>
        <v>0</v>
      </c>
      <c r="AB1997" s="228" t="str">
        <f t="shared" si="283"/>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1"/>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82"/>
        <v>0</v>
      </c>
      <c r="AB1998" s="228" t="str">
        <f t="shared" si="283"/>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1"/>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82"/>
        <v>0</v>
      </c>
      <c r="AB1999" s="228" t="str">
        <f t="shared" si="283"/>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1"/>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82"/>
        <v>0</v>
      </c>
      <c r="AB2000" s="228" t="str">
        <f t="shared" si="283"/>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1"/>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82"/>
        <v>0</v>
      </c>
      <c r="AB2001" s="228" t="str">
        <f t="shared" si="283"/>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1"/>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82"/>
        <v>0</v>
      </c>
      <c r="AB2002" s="228" t="str">
        <f t="shared" si="283"/>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1"/>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82"/>
        <v>0</v>
      </c>
      <c r="AB2003" s="228" t="str">
        <f t="shared" si="283"/>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1"/>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82"/>
        <v>0</v>
      </c>
      <c r="AB2004" s="228" t="str">
        <f t="shared" si="283"/>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1"/>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82"/>
        <v>0</v>
      </c>
      <c r="AB2005" s="228" t="str">
        <f t="shared" si="283"/>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1"/>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82"/>
        <v>0</v>
      </c>
      <c r="AB2006" s="228" t="str">
        <f t="shared" si="283"/>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1"/>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82"/>
        <v>0</v>
      </c>
      <c r="AB2007" s="228" t="str">
        <f t="shared" si="283"/>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1"/>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82"/>
        <v>0</v>
      </c>
      <c r="AB2008" s="228" t="str">
        <f t="shared" si="283"/>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1"/>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82"/>
        <v>0</v>
      </c>
      <c r="AB2009" s="228" t="str">
        <f t="shared" si="283"/>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1"/>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82"/>
        <v>0</v>
      </c>
      <c r="AB2010" s="228" t="str">
        <f t="shared" si="283"/>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1"/>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82"/>
        <v>0</v>
      </c>
      <c r="AB2011" s="228" t="str">
        <f t="shared" si="283"/>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4">IF(B2012="","",IF(ISERROR(MATCH($E2012,CL,0)),"Unknown",INDIRECT("'C'!$A$"&amp;MATCH($E2012,CL,0)+1)))</f>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ref="X2012:X2042" ca="1" si="285">IF(AND(C2012="Smelter not listed",OR(LEN(D2012)=0,LEN(E2012)=0)),1,0)</f>
        <v>0</v>
      </c>
      <c r="AB2012" s="228" t="str">
        <f t="shared" ref="AB2012:AB2042" si="286">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4"/>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85"/>
        <v>0</v>
      </c>
      <c r="AB2013" s="228" t="str">
        <f t="shared" si="286"/>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4"/>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85"/>
        <v>0</v>
      </c>
      <c r="AB2014" s="228" t="str">
        <f t="shared" si="286"/>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4"/>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85"/>
        <v>0</v>
      </c>
      <c r="AB2015" s="228" t="str">
        <f t="shared" si="286"/>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4"/>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85"/>
        <v>0</v>
      </c>
      <c r="AB2016" s="228" t="str">
        <f t="shared" si="286"/>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4"/>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85"/>
        <v>0</v>
      </c>
      <c r="AB2017" s="228" t="str">
        <f t="shared" si="286"/>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4"/>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85"/>
        <v>0</v>
      </c>
      <c r="AB2018" s="228" t="str">
        <f t="shared" si="286"/>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4"/>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85"/>
        <v>0</v>
      </c>
      <c r="AB2019" s="228" t="str">
        <f t="shared" si="286"/>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4"/>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85"/>
        <v>0</v>
      </c>
      <c r="AB2020" s="228" t="str">
        <f t="shared" si="286"/>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4"/>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85"/>
        <v>0</v>
      </c>
      <c r="AB2021" s="228" t="str">
        <f t="shared" si="286"/>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4"/>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85"/>
        <v>0</v>
      </c>
      <c r="AB2022" s="228" t="str">
        <f t="shared" si="286"/>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4"/>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85"/>
        <v>0</v>
      </c>
      <c r="AB2023" s="228" t="str">
        <f t="shared" si="286"/>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4"/>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85"/>
        <v>0</v>
      </c>
      <c r="AB2024" s="228" t="str">
        <f t="shared" si="286"/>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4"/>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85"/>
        <v>0</v>
      </c>
      <c r="AB2025" s="228" t="str">
        <f t="shared" si="286"/>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4"/>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ca="1" si="285"/>
        <v>0</v>
      </c>
      <c r="AB2026" s="228" t="str">
        <f t="shared" si="286"/>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4"/>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85"/>
        <v>0</v>
      </c>
      <c r="AB2027" s="228" t="str">
        <f t="shared" si="286"/>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4"/>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85"/>
        <v>0</v>
      </c>
      <c r="AB2028" s="228" t="str">
        <f t="shared" si="286"/>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4"/>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85"/>
        <v>0</v>
      </c>
      <c r="AB2029" s="228" t="str">
        <f t="shared" si="286"/>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4"/>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85"/>
        <v>0</v>
      </c>
      <c r="AB2030" s="228" t="str">
        <f t="shared" si="286"/>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4"/>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85"/>
        <v>0</v>
      </c>
      <c r="AB2031" s="228" t="str">
        <f t="shared" si="286"/>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4"/>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85"/>
        <v>0</v>
      </c>
      <c r="AB2032" s="228" t="str">
        <f t="shared" si="286"/>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4"/>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85"/>
        <v>0</v>
      </c>
      <c r="AB2033" s="228" t="str">
        <f t="shared" si="286"/>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4"/>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85"/>
        <v>0</v>
      </c>
      <c r="AB2034" s="228" t="str">
        <f t="shared" si="286"/>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4"/>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85"/>
        <v>0</v>
      </c>
      <c r="AB2035" s="228" t="str">
        <f t="shared" si="286"/>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4"/>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85"/>
        <v>0</v>
      </c>
      <c r="AB2036" s="228" t="str">
        <f t="shared" si="286"/>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4"/>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85"/>
        <v>0</v>
      </c>
      <c r="AB2037" s="228" t="str">
        <f t="shared" si="286"/>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4"/>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85"/>
        <v>0</v>
      </c>
      <c r="AB2038" s="228" t="str">
        <f t="shared" si="286"/>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4"/>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85"/>
        <v>0</v>
      </c>
      <c r="AB2039" s="228" t="str">
        <f t="shared" si="286"/>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4"/>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85"/>
        <v>0</v>
      </c>
      <c r="AB2040" s="228" t="str">
        <f t="shared" si="286"/>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4"/>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85"/>
        <v>0</v>
      </c>
      <c r="AB2041" s="228" t="str">
        <f t="shared" si="286"/>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4"/>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85"/>
        <v>0</v>
      </c>
      <c r="AB2042" s="228" t="str">
        <f t="shared" si="286"/>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7">IF(B2043="","",IF(ISERROR(MATCH($E2043,CL,0)),"Unknown",INDIRECT("'C'!$A$"&amp;MATCH($E2043,CL,0)+1)))</f>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ref="X2043" ca="1" si="288">IF(AND(C2043="Smelter not listed",OR(LEN(D2043)=0,LEN(E2043)=0)),1,0)</f>
        <v>0</v>
      </c>
      <c r="AB2043" s="228" t="str">
        <f t="shared" ref="AB2043" si="289">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0">IF(B2044="","",IF(ISERROR(MATCH($E2044,CL,0)),"Unknown",INDIRECT("'C'!$A$"&amp;MATCH($E2044,CL,0)+1)))</f>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ref="X2044:X2075" ca="1" si="291">IF(AND(C2044="Smelter not listed",OR(LEN(D2044)=0,LEN(E2044)=0)),1,0)</f>
        <v>0</v>
      </c>
      <c r="AB2044" s="228" t="str">
        <f t="shared" ref="AB2044:AB2075" si="292">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0"/>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1"/>
        <v>0</v>
      </c>
      <c r="AB2045" s="228" t="str">
        <f t="shared" si="292"/>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0"/>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1"/>
        <v>0</v>
      </c>
      <c r="AB2046" s="228" t="str">
        <f t="shared" si="292"/>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0"/>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1"/>
        <v>0</v>
      </c>
      <c r="AB2047" s="228" t="str">
        <f t="shared" si="292"/>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0"/>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1"/>
        <v>0</v>
      </c>
      <c r="AB2048" s="228" t="str">
        <f t="shared" si="292"/>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0"/>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1"/>
        <v>0</v>
      </c>
      <c r="AB2049" s="228" t="str">
        <f t="shared" si="292"/>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0"/>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1"/>
        <v>0</v>
      </c>
      <c r="AB2050" s="228" t="str">
        <f t="shared" si="292"/>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0"/>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1"/>
        <v>0</v>
      </c>
      <c r="AB2051" s="228" t="str">
        <f t="shared" si="292"/>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0"/>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1"/>
        <v>0</v>
      </c>
      <c r="AB2052" s="228" t="str">
        <f t="shared" si="292"/>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0"/>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1"/>
        <v>0</v>
      </c>
      <c r="AB2053" s="228" t="str">
        <f t="shared" si="292"/>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0"/>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1"/>
        <v>0</v>
      </c>
      <c r="AB2054" s="228" t="str">
        <f t="shared" si="292"/>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0"/>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1"/>
        <v>0</v>
      </c>
      <c r="AB2055" s="228" t="str">
        <f t="shared" si="292"/>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0"/>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1"/>
        <v>0</v>
      </c>
      <c r="AB2056" s="228" t="str">
        <f t="shared" si="292"/>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0"/>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ca="1" si="291"/>
        <v>0</v>
      </c>
      <c r="AB2057" s="228" t="str">
        <f t="shared" si="292"/>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0"/>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ca="1" si="291"/>
        <v>0</v>
      </c>
      <c r="AB2058" s="228" t="str">
        <f t="shared" si="292"/>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0"/>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291"/>
        <v>0</v>
      </c>
      <c r="AB2059" s="228" t="str">
        <f t="shared" si="292"/>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0"/>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291"/>
        <v>0</v>
      </c>
      <c r="AB2060" s="228" t="str">
        <f t="shared" si="292"/>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0"/>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291"/>
        <v>0</v>
      </c>
      <c r="AB2061" s="228" t="str">
        <f t="shared" si="292"/>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0"/>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291"/>
        <v>0</v>
      </c>
      <c r="AB2062" s="228" t="str">
        <f t="shared" si="292"/>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0"/>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291"/>
        <v>0</v>
      </c>
      <c r="AB2063" s="228" t="str">
        <f t="shared" si="292"/>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0"/>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291"/>
        <v>0</v>
      </c>
      <c r="AB2064" s="228" t="str">
        <f t="shared" si="292"/>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0"/>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291"/>
        <v>0</v>
      </c>
      <c r="AB2065" s="228" t="str">
        <f t="shared" si="292"/>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0"/>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291"/>
        <v>0</v>
      </c>
      <c r="AB2066" s="228" t="str">
        <f t="shared" si="292"/>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0"/>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291"/>
        <v>0</v>
      </c>
      <c r="AB2067" s="228" t="str">
        <f t="shared" si="292"/>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0"/>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291"/>
        <v>0</v>
      </c>
      <c r="AB2068" s="228" t="str">
        <f t="shared" si="292"/>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0"/>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291"/>
        <v>0</v>
      </c>
      <c r="AB2069" s="228" t="str">
        <f t="shared" si="292"/>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0"/>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291"/>
        <v>0</v>
      </c>
      <c r="AB2070" s="228" t="str">
        <f t="shared" si="292"/>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0"/>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291"/>
        <v>0</v>
      </c>
      <c r="AB2071" s="228" t="str">
        <f t="shared" si="292"/>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0"/>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291"/>
        <v>0</v>
      </c>
      <c r="AB2072" s="228" t="str">
        <f t="shared" si="292"/>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0"/>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291"/>
        <v>0</v>
      </c>
      <c r="AB2073" s="228" t="str">
        <f t="shared" si="292"/>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0"/>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291"/>
        <v>0</v>
      </c>
      <c r="AB2074" s="228" t="str">
        <f t="shared" si="292"/>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0"/>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291"/>
        <v>0</v>
      </c>
      <c r="AB2075" s="228" t="str">
        <f t="shared" si="292"/>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3">IF(B2076="","",IF(ISERROR(MATCH($E2076,CL,0)),"Unknown",INDIRECT("'C'!$A$"&amp;MATCH($E2076,CL,0)+1)))</f>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ref="X2076:X2106" ca="1" si="294">IF(AND(C2076="Smelter not listed",OR(LEN(D2076)=0,LEN(E2076)=0)),1,0)</f>
        <v>0</v>
      </c>
      <c r="AB2076" s="228" t="str">
        <f t="shared" ref="AB2076:AB2106" si="295">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3"/>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294"/>
        <v>0</v>
      </c>
      <c r="AB2077" s="228" t="str">
        <f t="shared" si="295"/>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3"/>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294"/>
        <v>0</v>
      </c>
      <c r="AB2078" s="228" t="str">
        <f t="shared" si="295"/>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3"/>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294"/>
        <v>0</v>
      </c>
      <c r="AB2079" s="228" t="str">
        <f t="shared" si="295"/>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3"/>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294"/>
        <v>0</v>
      </c>
      <c r="AB2080" s="228" t="str">
        <f t="shared" si="295"/>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3"/>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294"/>
        <v>0</v>
      </c>
      <c r="AB2081" s="228" t="str">
        <f t="shared" si="295"/>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3"/>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294"/>
        <v>0</v>
      </c>
      <c r="AB2082" s="228" t="str">
        <f t="shared" si="295"/>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3"/>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294"/>
        <v>0</v>
      </c>
      <c r="AB2083" s="228" t="str">
        <f t="shared" si="295"/>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3"/>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294"/>
        <v>0</v>
      </c>
      <c r="AB2084" s="228" t="str">
        <f t="shared" si="295"/>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3"/>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294"/>
        <v>0</v>
      </c>
      <c r="AB2085" s="228" t="str">
        <f t="shared" si="295"/>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3"/>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294"/>
        <v>0</v>
      </c>
      <c r="AB2086" s="228" t="str">
        <f t="shared" si="295"/>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3"/>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294"/>
        <v>0</v>
      </c>
      <c r="AB2087" s="228" t="str">
        <f t="shared" si="295"/>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3"/>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294"/>
        <v>0</v>
      </c>
      <c r="AB2088" s="228" t="str">
        <f t="shared" si="295"/>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3"/>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294"/>
        <v>0</v>
      </c>
      <c r="AB2089" s="228" t="str">
        <f t="shared" si="295"/>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3"/>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ca="1" si="294"/>
        <v>0</v>
      </c>
      <c r="AB2090" s="228" t="str">
        <f t="shared" si="295"/>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3"/>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294"/>
        <v>0</v>
      </c>
      <c r="AB2091" s="228" t="str">
        <f t="shared" si="295"/>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3"/>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294"/>
        <v>0</v>
      </c>
      <c r="AB2092" s="228" t="str">
        <f t="shared" si="295"/>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3"/>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294"/>
        <v>0</v>
      </c>
      <c r="AB2093" s="228" t="str">
        <f t="shared" si="295"/>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3"/>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294"/>
        <v>0</v>
      </c>
      <c r="AB2094" s="228" t="str">
        <f t="shared" si="295"/>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3"/>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294"/>
        <v>0</v>
      </c>
      <c r="AB2095" s="228" t="str">
        <f t="shared" si="295"/>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3"/>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294"/>
        <v>0</v>
      </c>
      <c r="AB2096" s="228" t="str">
        <f t="shared" si="295"/>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3"/>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294"/>
        <v>0</v>
      </c>
      <c r="AB2097" s="228" t="str">
        <f t="shared" si="295"/>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3"/>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294"/>
        <v>0</v>
      </c>
      <c r="AB2098" s="228" t="str">
        <f t="shared" si="295"/>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3"/>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294"/>
        <v>0</v>
      </c>
      <c r="AB2099" s="228" t="str">
        <f t="shared" si="295"/>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3"/>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294"/>
        <v>0</v>
      </c>
      <c r="AB2100" s="228" t="str">
        <f t="shared" si="295"/>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3"/>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294"/>
        <v>0</v>
      </c>
      <c r="AB2101" s="228" t="str">
        <f t="shared" si="295"/>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3"/>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294"/>
        <v>0</v>
      </c>
      <c r="AB2102" s="228" t="str">
        <f t="shared" si="295"/>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3"/>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294"/>
        <v>0</v>
      </c>
      <c r="AB2103" s="228" t="str">
        <f t="shared" si="295"/>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3"/>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294"/>
        <v>0</v>
      </c>
      <c r="AB2104" s="228" t="str">
        <f t="shared" si="295"/>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3"/>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294"/>
        <v>0</v>
      </c>
      <c r="AB2105" s="228" t="str">
        <f t="shared" si="295"/>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3"/>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294"/>
        <v>0</v>
      </c>
      <c r="AB2106" s="228" t="str">
        <f t="shared" si="295"/>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6">IF(B2107="","",IF(ISERROR(MATCH($E2107,CL,0)),"Unknown",INDIRECT("'C'!$A$"&amp;MATCH($E2107,CL,0)+1)))</f>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ref="X2107" ca="1" si="297">IF(AND(C2107="Smelter not listed",OR(LEN(D2107)=0,LEN(E2107)=0)),1,0)</f>
        <v>0</v>
      </c>
      <c r="AB2107" s="228" t="str">
        <f t="shared" ref="AB2107" si="298">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299">IF(B2108="","",IF(ISERROR(MATCH($E2108,CL,0)),"Unknown",INDIRECT("'C'!$A$"&amp;MATCH($E2108,CL,0)+1)))</f>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ref="X2108:X2139" ca="1" si="300">IF(AND(C2108="Smelter not listed",OR(LEN(D2108)=0,LEN(E2108)=0)),1,0)</f>
        <v>0</v>
      </c>
      <c r="AB2108" s="228" t="str">
        <f t="shared" ref="AB2108:AB2139" si="301">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299"/>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0"/>
        <v>0</v>
      </c>
      <c r="AB2109" s="228" t="str">
        <f t="shared" si="301"/>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299"/>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0"/>
        <v>0</v>
      </c>
      <c r="AB2110" s="228" t="str">
        <f t="shared" si="301"/>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299"/>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0"/>
        <v>0</v>
      </c>
      <c r="AB2111" s="228" t="str">
        <f t="shared" si="301"/>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299"/>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0"/>
        <v>0</v>
      </c>
      <c r="AB2112" s="228" t="str">
        <f t="shared" si="301"/>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299"/>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0"/>
        <v>0</v>
      </c>
      <c r="AB2113" s="228" t="str">
        <f t="shared" si="301"/>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299"/>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0"/>
        <v>0</v>
      </c>
      <c r="AB2114" s="228" t="str">
        <f t="shared" si="301"/>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299"/>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0"/>
        <v>0</v>
      </c>
      <c r="AB2115" s="228" t="str">
        <f t="shared" si="301"/>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299"/>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0"/>
        <v>0</v>
      </c>
      <c r="AB2116" s="228" t="str">
        <f t="shared" si="301"/>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299"/>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0"/>
        <v>0</v>
      </c>
      <c r="AB2117" s="228" t="str">
        <f t="shared" si="301"/>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299"/>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0"/>
        <v>0</v>
      </c>
      <c r="AB2118" s="228" t="str">
        <f t="shared" si="301"/>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299"/>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0"/>
        <v>0</v>
      </c>
      <c r="AB2119" s="228" t="str">
        <f t="shared" si="301"/>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299"/>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0"/>
        <v>0</v>
      </c>
      <c r="AB2120" s="228" t="str">
        <f t="shared" si="301"/>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299"/>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ca="1" si="300"/>
        <v>0</v>
      </c>
      <c r="AB2121" s="228" t="str">
        <f t="shared" si="301"/>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299"/>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ca="1" si="300"/>
        <v>0</v>
      </c>
      <c r="AB2122" s="228" t="str">
        <f t="shared" si="301"/>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299"/>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00"/>
        <v>0</v>
      </c>
      <c r="AB2123" s="228" t="str">
        <f t="shared" si="301"/>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299"/>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00"/>
        <v>0</v>
      </c>
      <c r="AB2124" s="228" t="str">
        <f t="shared" si="301"/>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299"/>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00"/>
        <v>0</v>
      </c>
      <c r="AB2125" s="228" t="str">
        <f t="shared" si="301"/>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299"/>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00"/>
        <v>0</v>
      </c>
      <c r="AB2126" s="228" t="str">
        <f t="shared" si="301"/>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299"/>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00"/>
        <v>0</v>
      </c>
      <c r="AB2127" s="228" t="str">
        <f t="shared" si="301"/>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299"/>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00"/>
        <v>0</v>
      </c>
      <c r="AB2128" s="228" t="str">
        <f t="shared" si="301"/>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299"/>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00"/>
        <v>0</v>
      </c>
      <c r="AB2129" s="228" t="str">
        <f t="shared" si="301"/>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299"/>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00"/>
        <v>0</v>
      </c>
      <c r="AB2130" s="228" t="str">
        <f t="shared" si="301"/>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299"/>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00"/>
        <v>0</v>
      </c>
      <c r="AB2131" s="228" t="str">
        <f t="shared" si="301"/>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299"/>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00"/>
        <v>0</v>
      </c>
      <c r="AB2132" s="228" t="str">
        <f t="shared" si="301"/>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299"/>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00"/>
        <v>0</v>
      </c>
      <c r="AB2133" s="228" t="str">
        <f t="shared" si="301"/>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299"/>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00"/>
        <v>0</v>
      </c>
      <c r="AB2134" s="228" t="str">
        <f t="shared" si="301"/>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299"/>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00"/>
        <v>0</v>
      </c>
      <c r="AB2135" s="228" t="str">
        <f t="shared" si="301"/>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299"/>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00"/>
        <v>0</v>
      </c>
      <c r="AB2136" s="228" t="str">
        <f t="shared" si="301"/>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299"/>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00"/>
        <v>0</v>
      </c>
      <c r="AB2137" s="228" t="str">
        <f t="shared" si="301"/>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299"/>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00"/>
        <v>0</v>
      </c>
      <c r="AB2138" s="228" t="str">
        <f t="shared" si="301"/>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299"/>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00"/>
        <v>0</v>
      </c>
      <c r="AB2139" s="228" t="str">
        <f t="shared" si="301"/>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2">IF(B2140="","",IF(ISERROR(MATCH($E2140,CL,0)),"Unknown",INDIRECT("'C'!$A$"&amp;MATCH($E2140,CL,0)+1)))</f>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ref="X2140:X2170" ca="1" si="303">IF(AND(C2140="Smelter not listed",OR(LEN(D2140)=0,LEN(E2140)=0)),1,0)</f>
        <v>0</v>
      </c>
      <c r="AB2140" s="228" t="str">
        <f t="shared" ref="AB2140:AB2170" si="304">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2"/>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03"/>
        <v>0</v>
      </c>
      <c r="AB2141" s="228" t="str">
        <f t="shared" si="304"/>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2"/>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03"/>
        <v>0</v>
      </c>
      <c r="AB2142" s="228" t="str">
        <f t="shared" si="304"/>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2"/>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03"/>
        <v>0</v>
      </c>
      <c r="AB2143" s="228" t="str">
        <f t="shared" si="304"/>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2"/>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03"/>
        <v>0</v>
      </c>
      <c r="AB2144" s="228" t="str">
        <f t="shared" si="304"/>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2"/>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03"/>
        <v>0</v>
      </c>
      <c r="AB2145" s="228" t="str">
        <f t="shared" si="304"/>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2"/>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03"/>
        <v>0</v>
      </c>
      <c r="AB2146" s="228" t="str">
        <f t="shared" si="304"/>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2"/>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03"/>
        <v>0</v>
      </c>
      <c r="AB2147" s="228" t="str">
        <f t="shared" si="304"/>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2"/>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03"/>
        <v>0</v>
      </c>
      <c r="AB2148" s="228" t="str">
        <f t="shared" si="304"/>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2"/>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03"/>
        <v>0</v>
      </c>
      <c r="AB2149" s="228" t="str">
        <f t="shared" si="304"/>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2"/>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03"/>
        <v>0</v>
      </c>
      <c r="AB2150" s="228" t="str">
        <f t="shared" si="304"/>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2"/>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03"/>
        <v>0</v>
      </c>
      <c r="AB2151" s="228" t="str">
        <f t="shared" si="304"/>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2"/>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03"/>
        <v>0</v>
      </c>
      <c r="AB2152" s="228" t="str">
        <f t="shared" si="304"/>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2"/>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03"/>
        <v>0</v>
      </c>
      <c r="AB2153" s="228" t="str">
        <f t="shared" si="304"/>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2"/>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ca="1" si="303"/>
        <v>0</v>
      </c>
      <c r="AB2154" s="228" t="str">
        <f t="shared" si="304"/>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2"/>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03"/>
        <v>0</v>
      </c>
      <c r="AB2155" s="228" t="str">
        <f t="shared" si="304"/>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2"/>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03"/>
        <v>0</v>
      </c>
      <c r="AB2156" s="228" t="str">
        <f t="shared" si="304"/>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2"/>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03"/>
        <v>0</v>
      </c>
      <c r="AB2157" s="228" t="str">
        <f t="shared" si="304"/>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2"/>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03"/>
        <v>0</v>
      </c>
      <c r="AB2158" s="228" t="str">
        <f t="shared" si="304"/>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2"/>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03"/>
        <v>0</v>
      </c>
      <c r="AB2159" s="228" t="str">
        <f t="shared" si="304"/>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2"/>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03"/>
        <v>0</v>
      </c>
      <c r="AB2160" s="228" t="str">
        <f t="shared" si="304"/>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2"/>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03"/>
        <v>0</v>
      </c>
      <c r="AB2161" s="228" t="str">
        <f t="shared" si="304"/>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2"/>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03"/>
        <v>0</v>
      </c>
      <c r="AB2162" s="228" t="str">
        <f t="shared" si="304"/>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2"/>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03"/>
        <v>0</v>
      </c>
      <c r="AB2163" s="228" t="str">
        <f t="shared" si="304"/>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2"/>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03"/>
        <v>0</v>
      </c>
      <c r="AB2164" s="228" t="str">
        <f t="shared" si="304"/>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2"/>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03"/>
        <v>0</v>
      </c>
      <c r="AB2165" s="228" t="str">
        <f t="shared" si="304"/>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2"/>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03"/>
        <v>0</v>
      </c>
      <c r="AB2166" s="228" t="str">
        <f t="shared" si="304"/>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2"/>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03"/>
        <v>0</v>
      </c>
      <c r="AB2167" s="228" t="str">
        <f t="shared" si="304"/>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2"/>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03"/>
        <v>0</v>
      </c>
      <c r="AB2168" s="228" t="str">
        <f t="shared" si="304"/>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2"/>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03"/>
        <v>0</v>
      </c>
      <c r="AB2169" s="228" t="str">
        <f t="shared" si="304"/>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2"/>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03"/>
        <v>0</v>
      </c>
      <c r="AB2170" s="228" t="str">
        <f t="shared" si="304"/>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5">IF(B2171="","",IF(ISERROR(MATCH($E2171,CL,0)),"Unknown",INDIRECT("'C'!$A$"&amp;MATCH($E2171,CL,0)+1)))</f>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ref="X2171" ca="1" si="306">IF(AND(C2171="Smelter not listed",OR(LEN(D2171)=0,LEN(E2171)=0)),1,0)</f>
        <v>0</v>
      </c>
      <c r="AB2171" s="228" t="str">
        <f t="shared" ref="AB2171" si="307">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8">IF(B2172="","",IF(ISERROR(MATCH($E2172,CL,0)),"Unknown",INDIRECT("'C'!$A$"&amp;MATCH($E2172,CL,0)+1)))</f>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ref="X2172:X2203" ca="1" si="309">IF(AND(C2172="Smelter not listed",OR(LEN(D2172)=0,LEN(E2172)=0)),1,0)</f>
        <v>0</v>
      </c>
      <c r="AB2172" s="228" t="str">
        <f t="shared" ref="AB2172:AB2203" si="310">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8"/>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09"/>
        <v>0</v>
      </c>
      <c r="AB2173" s="228" t="str">
        <f t="shared" si="310"/>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8"/>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09"/>
        <v>0</v>
      </c>
      <c r="AB2174" s="228" t="str">
        <f t="shared" si="310"/>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8"/>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09"/>
        <v>0</v>
      </c>
      <c r="AB2175" s="228" t="str">
        <f t="shared" si="310"/>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8"/>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09"/>
        <v>0</v>
      </c>
      <c r="AB2176" s="228" t="str">
        <f t="shared" si="310"/>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8"/>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09"/>
        <v>0</v>
      </c>
      <c r="AB2177" s="228" t="str">
        <f t="shared" si="310"/>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8"/>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09"/>
        <v>0</v>
      </c>
      <c r="AB2178" s="228" t="str">
        <f t="shared" si="310"/>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8"/>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09"/>
        <v>0</v>
      </c>
      <c r="AB2179" s="228" t="str">
        <f t="shared" si="310"/>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8"/>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09"/>
        <v>0</v>
      </c>
      <c r="AB2180" s="228" t="str">
        <f t="shared" si="310"/>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8"/>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09"/>
        <v>0</v>
      </c>
      <c r="AB2181" s="228" t="str">
        <f t="shared" si="310"/>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8"/>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09"/>
        <v>0</v>
      </c>
      <c r="AB2182" s="228" t="str">
        <f t="shared" si="310"/>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8"/>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09"/>
        <v>0</v>
      </c>
      <c r="AB2183" s="228" t="str">
        <f t="shared" si="310"/>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8"/>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09"/>
        <v>0</v>
      </c>
      <c r="AB2184" s="228" t="str">
        <f t="shared" si="310"/>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8"/>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ca="1" si="309"/>
        <v>0</v>
      </c>
      <c r="AB2185" s="228" t="str">
        <f t="shared" si="310"/>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8"/>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ca="1" si="309"/>
        <v>0</v>
      </c>
      <c r="AB2186" s="228" t="str">
        <f t="shared" si="310"/>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8"/>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09"/>
        <v>0</v>
      </c>
      <c r="AB2187" s="228" t="str">
        <f t="shared" si="310"/>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8"/>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09"/>
        <v>0</v>
      </c>
      <c r="AB2188" s="228" t="str">
        <f t="shared" si="310"/>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8"/>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09"/>
        <v>0</v>
      </c>
      <c r="AB2189" s="228" t="str">
        <f t="shared" si="310"/>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8"/>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09"/>
        <v>0</v>
      </c>
      <c r="AB2190" s="228" t="str">
        <f t="shared" si="310"/>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8"/>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09"/>
        <v>0</v>
      </c>
      <c r="AB2191" s="228" t="str">
        <f t="shared" si="310"/>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8"/>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09"/>
        <v>0</v>
      </c>
      <c r="AB2192" s="228" t="str">
        <f t="shared" si="310"/>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8"/>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09"/>
        <v>0</v>
      </c>
      <c r="AB2193" s="228" t="str">
        <f t="shared" si="310"/>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8"/>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09"/>
        <v>0</v>
      </c>
      <c r="AB2194" s="228" t="str">
        <f t="shared" si="310"/>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8"/>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09"/>
        <v>0</v>
      </c>
      <c r="AB2195" s="228" t="str">
        <f t="shared" si="310"/>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8"/>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09"/>
        <v>0</v>
      </c>
      <c r="AB2196" s="228" t="str">
        <f t="shared" si="310"/>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8"/>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09"/>
        <v>0</v>
      </c>
      <c r="AB2197" s="228" t="str">
        <f t="shared" si="310"/>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8"/>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09"/>
        <v>0</v>
      </c>
      <c r="AB2198" s="228" t="str">
        <f t="shared" si="310"/>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8"/>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09"/>
        <v>0</v>
      </c>
      <c r="AB2199" s="228" t="str">
        <f t="shared" si="310"/>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8"/>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09"/>
        <v>0</v>
      </c>
      <c r="AB2200" s="228" t="str">
        <f t="shared" si="310"/>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8"/>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09"/>
        <v>0</v>
      </c>
      <c r="AB2201" s="228" t="str">
        <f t="shared" si="310"/>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8"/>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09"/>
        <v>0</v>
      </c>
      <c r="AB2202" s="228" t="str">
        <f t="shared" si="310"/>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8"/>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09"/>
        <v>0</v>
      </c>
      <c r="AB2203" s="228" t="str">
        <f t="shared" si="310"/>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1">IF(B2204="","",IF(ISERROR(MATCH($E2204,CL,0)),"Unknown",INDIRECT("'C'!$A$"&amp;MATCH($E2204,CL,0)+1)))</f>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ref="X2204:X2234" ca="1" si="312">IF(AND(C2204="Smelter not listed",OR(LEN(D2204)=0,LEN(E2204)=0)),1,0)</f>
        <v>0</v>
      </c>
      <c r="AB2204" s="228" t="str">
        <f t="shared" ref="AB2204:AB2234" si="313">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1"/>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12"/>
        <v>0</v>
      </c>
      <c r="AB2205" s="228" t="str">
        <f t="shared" si="313"/>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1"/>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12"/>
        <v>0</v>
      </c>
      <c r="AB2206" s="228" t="str">
        <f t="shared" si="313"/>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1"/>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12"/>
        <v>0</v>
      </c>
      <c r="AB2207" s="228" t="str">
        <f t="shared" si="313"/>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1"/>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12"/>
        <v>0</v>
      </c>
      <c r="AB2208" s="228" t="str">
        <f t="shared" si="313"/>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1"/>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12"/>
        <v>0</v>
      </c>
      <c r="AB2209" s="228" t="str">
        <f t="shared" si="313"/>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1"/>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12"/>
        <v>0</v>
      </c>
      <c r="AB2210" s="228" t="str">
        <f t="shared" si="313"/>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1"/>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12"/>
        <v>0</v>
      </c>
      <c r="AB2211" s="228" t="str">
        <f t="shared" si="313"/>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1"/>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12"/>
        <v>0</v>
      </c>
      <c r="AB2212" s="228" t="str">
        <f t="shared" si="313"/>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1"/>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12"/>
        <v>0</v>
      </c>
      <c r="AB2213" s="228" t="str">
        <f t="shared" si="313"/>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1"/>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12"/>
        <v>0</v>
      </c>
      <c r="AB2214" s="228" t="str">
        <f t="shared" si="313"/>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1"/>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12"/>
        <v>0</v>
      </c>
      <c r="AB2215" s="228" t="str">
        <f t="shared" si="313"/>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1"/>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12"/>
        <v>0</v>
      </c>
      <c r="AB2216" s="228" t="str">
        <f t="shared" si="313"/>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1"/>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12"/>
        <v>0</v>
      </c>
      <c r="AB2217" s="228" t="str">
        <f t="shared" si="313"/>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1"/>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ca="1" si="312"/>
        <v>0</v>
      </c>
      <c r="AB2218" s="228" t="str">
        <f t="shared" si="313"/>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1"/>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12"/>
        <v>0</v>
      </c>
      <c r="AB2219" s="228" t="str">
        <f t="shared" si="313"/>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1"/>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12"/>
        <v>0</v>
      </c>
      <c r="AB2220" s="228" t="str">
        <f t="shared" si="313"/>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1"/>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12"/>
        <v>0</v>
      </c>
      <c r="AB2221" s="228" t="str">
        <f t="shared" si="313"/>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1"/>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12"/>
        <v>0</v>
      </c>
      <c r="AB2222" s="228" t="str">
        <f t="shared" si="313"/>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1"/>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12"/>
        <v>0</v>
      </c>
      <c r="AB2223" s="228" t="str">
        <f t="shared" si="313"/>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1"/>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12"/>
        <v>0</v>
      </c>
      <c r="AB2224" s="228" t="str">
        <f t="shared" si="313"/>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1"/>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12"/>
        <v>0</v>
      </c>
      <c r="AB2225" s="228" t="str">
        <f t="shared" si="313"/>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1"/>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12"/>
        <v>0</v>
      </c>
      <c r="AB2226" s="228" t="str">
        <f t="shared" si="313"/>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1"/>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12"/>
        <v>0</v>
      </c>
      <c r="AB2227" s="228" t="str">
        <f t="shared" si="313"/>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1"/>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12"/>
        <v>0</v>
      </c>
      <c r="AB2228" s="228" t="str">
        <f t="shared" si="313"/>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1"/>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12"/>
        <v>0</v>
      </c>
      <c r="AB2229" s="228" t="str">
        <f t="shared" si="313"/>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1"/>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12"/>
        <v>0</v>
      </c>
      <c r="AB2230" s="228" t="str">
        <f t="shared" si="313"/>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1"/>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12"/>
        <v>0</v>
      </c>
      <c r="AB2231" s="228" t="str">
        <f t="shared" si="313"/>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1"/>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12"/>
        <v>0</v>
      </c>
      <c r="AB2232" s="228" t="str">
        <f t="shared" si="313"/>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1"/>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12"/>
        <v>0</v>
      </c>
      <c r="AB2233" s="228" t="str">
        <f t="shared" si="313"/>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1"/>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12"/>
        <v>0</v>
      </c>
      <c r="AB2234" s="228" t="str">
        <f t="shared" si="313"/>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4">IF(B2235="","",IF(ISERROR(MATCH($E2235,CL,0)),"Unknown",INDIRECT("'C'!$A$"&amp;MATCH($E2235,CL,0)+1)))</f>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ref="X2235" ca="1" si="315">IF(AND(C2235="Smelter not listed",OR(LEN(D2235)=0,LEN(E2235)=0)),1,0)</f>
        <v>0</v>
      </c>
      <c r="AB2235" s="228" t="str">
        <f t="shared" ref="AB2235" si="316">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7">IF(B2236="","",IF(ISERROR(MATCH($E2236,CL,0)),"Unknown",INDIRECT("'C'!$A$"&amp;MATCH($E2236,CL,0)+1)))</f>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ref="X2236:X2267" ca="1" si="318">IF(AND(C2236="Smelter not listed",OR(LEN(D2236)=0,LEN(E2236)=0)),1,0)</f>
        <v>0</v>
      </c>
      <c r="AB2236" s="228" t="str">
        <f t="shared" ref="AB2236:AB2267" si="319">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7"/>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18"/>
        <v>0</v>
      </c>
      <c r="AB2237" s="228" t="str">
        <f t="shared" si="319"/>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7"/>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18"/>
        <v>0</v>
      </c>
      <c r="AB2238" s="228" t="str">
        <f t="shared" si="319"/>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7"/>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18"/>
        <v>0</v>
      </c>
      <c r="AB2239" s="228" t="str">
        <f t="shared" si="319"/>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7"/>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18"/>
        <v>0</v>
      </c>
      <c r="AB2240" s="228" t="str">
        <f t="shared" si="319"/>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7"/>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18"/>
        <v>0</v>
      </c>
      <c r="AB2241" s="228" t="str">
        <f t="shared" si="319"/>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7"/>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18"/>
        <v>0</v>
      </c>
      <c r="AB2242" s="228" t="str">
        <f t="shared" si="319"/>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7"/>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18"/>
        <v>0</v>
      </c>
      <c r="AB2243" s="228" t="str">
        <f t="shared" si="319"/>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7"/>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18"/>
        <v>0</v>
      </c>
      <c r="AB2244" s="228" t="str">
        <f t="shared" si="319"/>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7"/>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18"/>
        <v>0</v>
      </c>
      <c r="AB2245" s="228" t="str">
        <f t="shared" si="319"/>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7"/>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18"/>
        <v>0</v>
      </c>
      <c r="AB2246" s="228" t="str">
        <f t="shared" si="319"/>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7"/>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18"/>
        <v>0</v>
      </c>
      <c r="AB2247" s="228" t="str">
        <f t="shared" si="319"/>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7"/>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18"/>
        <v>0</v>
      </c>
      <c r="AB2248" s="228" t="str">
        <f t="shared" si="319"/>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7"/>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ca="1" si="318"/>
        <v>0</v>
      </c>
      <c r="AB2249" s="228" t="str">
        <f t="shared" si="319"/>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7"/>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ca="1" si="318"/>
        <v>0</v>
      </c>
      <c r="AB2250" s="228" t="str">
        <f t="shared" si="319"/>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7"/>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18"/>
        <v>0</v>
      </c>
      <c r="AB2251" s="228" t="str">
        <f t="shared" si="319"/>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7"/>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18"/>
        <v>0</v>
      </c>
      <c r="AB2252" s="228" t="str">
        <f t="shared" si="319"/>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7"/>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18"/>
        <v>0</v>
      </c>
      <c r="AB2253" s="228" t="str">
        <f t="shared" si="319"/>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7"/>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18"/>
        <v>0</v>
      </c>
      <c r="AB2254" s="228" t="str">
        <f t="shared" si="319"/>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7"/>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18"/>
        <v>0</v>
      </c>
      <c r="AB2255" s="228" t="str">
        <f t="shared" si="319"/>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7"/>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18"/>
        <v>0</v>
      </c>
      <c r="AB2256" s="228" t="str">
        <f t="shared" si="319"/>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7"/>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18"/>
        <v>0</v>
      </c>
      <c r="AB2257" s="228" t="str">
        <f t="shared" si="319"/>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7"/>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18"/>
        <v>0</v>
      </c>
      <c r="AB2258" s="228" t="str">
        <f t="shared" si="319"/>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7"/>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18"/>
        <v>0</v>
      </c>
      <c r="AB2259" s="228" t="str">
        <f t="shared" si="319"/>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7"/>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18"/>
        <v>0</v>
      </c>
      <c r="AB2260" s="228" t="str">
        <f t="shared" si="319"/>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7"/>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18"/>
        <v>0</v>
      </c>
      <c r="AB2261" s="228" t="str">
        <f t="shared" si="319"/>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7"/>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18"/>
        <v>0</v>
      </c>
      <c r="AB2262" s="228" t="str">
        <f t="shared" si="319"/>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7"/>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18"/>
        <v>0</v>
      </c>
      <c r="AB2263" s="228" t="str">
        <f t="shared" si="319"/>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7"/>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18"/>
        <v>0</v>
      </c>
      <c r="AB2264" s="228" t="str">
        <f t="shared" si="319"/>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7"/>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18"/>
        <v>0</v>
      </c>
      <c r="AB2265" s="228" t="str">
        <f t="shared" si="319"/>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7"/>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18"/>
        <v>0</v>
      </c>
      <c r="AB2266" s="228" t="str">
        <f t="shared" si="319"/>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7"/>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18"/>
        <v>0</v>
      </c>
      <c r="AB2267" s="228" t="str">
        <f t="shared" si="319"/>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0">IF(B2268="","",IF(ISERROR(MATCH($E2268,CL,0)),"Unknown",INDIRECT("'C'!$A$"&amp;MATCH($E2268,CL,0)+1)))</f>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ref="X2268:X2298" ca="1" si="321">IF(AND(C2268="Smelter not listed",OR(LEN(D2268)=0,LEN(E2268)=0)),1,0)</f>
        <v>0</v>
      </c>
      <c r="AB2268" s="228" t="str">
        <f t="shared" ref="AB2268:AB2298" si="322">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0"/>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21"/>
        <v>0</v>
      </c>
      <c r="AB2269" s="228" t="str">
        <f t="shared" si="322"/>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0"/>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21"/>
        <v>0</v>
      </c>
      <c r="AB2270" s="228" t="str">
        <f t="shared" si="322"/>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0"/>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21"/>
        <v>0</v>
      </c>
      <c r="AB2271" s="228" t="str">
        <f t="shared" si="322"/>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0"/>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21"/>
        <v>0</v>
      </c>
      <c r="AB2272" s="228" t="str">
        <f t="shared" si="322"/>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0"/>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21"/>
        <v>0</v>
      </c>
      <c r="AB2273" s="228" t="str">
        <f t="shared" si="322"/>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0"/>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21"/>
        <v>0</v>
      </c>
      <c r="AB2274" s="228" t="str">
        <f t="shared" si="322"/>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0"/>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21"/>
        <v>0</v>
      </c>
      <c r="AB2275" s="228" t="str">
        <f t="shared" si="322"/>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0"/>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21"/>
        <v>0</v>
      </c>
      <c r="AB2276" s="228" t="str">
        <f t="shared" si="322"/>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0"/>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21"/>
        <v>0</v>
      </c>
      <c r="AB2277" s="228" t="str">
        <f t="shared" si="322"/>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0"/>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21"/>
        <v>0</v>
      </c>
      <c r="AB2278" s="228" t="str">
        <f t="shared" si="322"/>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0"/>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21"/>
        <v>0</v>
      </c>
      <c r="AB2279" s="228" t="str">
        <f t="shared" si="322"/>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0"/>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21"/>
        <v>0</v>
      </c>
      <c r="AB2280" s="228" t="str">
        <f t="shared" si="322"/>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0"/>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21"/>
        <v>0</v>
      </c>
      <c r="AB2281" s="228" t="str">
        <f t="shared" si="322"/>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0"/>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ca="1" si="321"/>
        <v>0</v>
      </c>
      <c r="AB2282" s="228" t="str">
        <f t="shared" si="322"/>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0"/>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21"/>
        <v>0</v>
      </c>
      <c r="AB2283" s="228" t="str">
        <f t="shared" si="322"/>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0"/>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21"/>
        <v>0</v>
      </c>
      <c r="AB2284" s="228" t="str">
        <f t="shared" si="322"/>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0"/>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21"/>
        <v>0</v>
      </c>
      <c r="AB2285" s="228" t="str">
        <f t="shared" si="322"/>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0"/>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21"/>
        <v>0</v>
      </c>
      <c r="AB2286" s="228" t="str">
        <f t="shared" si="322"/>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0"/>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21"/>
        <v>0</v>
      </c>
      <c r="AB2287" s="228" t="str">
        <f t="shared" si="322"/>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0"/>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21"/>
        <v>0</v>
      </c>
      <c r="AB2288" s="228" t="str">
        <f t="shared" si="322"/>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0"/>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21"/>
        <v>0</v>
      </c>
      <c r="AB2289" s="228" t="str">
        <f t="shared" si="322"/>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0"/>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21"/>
        <v>0</v>
      </c>
      <c r="AB2290" s="228" t="str">
        <f t="shared" si="322"/>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0"/>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21"/>
        <v>0</v>
      </c>
      <c r="AB2291" s="228" t="str">
        <f t="shared" si="322"/>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0"/>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21"/>
        <v>0</v>
      </c>
      <c r="AB2292" s="228" t="str">
        <f t="shared" si="322"/>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0"/>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21"/>
        <v>0</v>
      </c>
      <c r="AB2293" s="228" t="str">
        <f t="shared" si="322"/>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0"/>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21"/>
        <v>0</v>
      </c>
      <c r="AB2294" s="228" t="str">
        <f t="shared" si="322"/>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0"/>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21"/>
        <v>0</v>
      </c>
      <c r="AB2295" s="228" t="str">
        <f t="shared" si="322"/>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0"/>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21"/>
        <v>0</v>
      </c>
      <c r="AB2296" s="228" t="str">
        <f t="shared" si="322"/>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0"/>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21"/>
        <v>0</v>
      </c>
      <c r="AB2297" s="228" t="str">
        <f t="shared" si="322"/>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0"/>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21"/>
        <v>0</v>
      </c>
      <c r="AB2298" s="228" t="str">
        <f t="shared" si="322"/>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3">IF(B2299="","",IF(ISERROR(MATCH($E2299,CL,0)),"Unknown",INDIRECT("'C'!$A$"&amp;MATCH($E2299,CL,0)+1)))</f>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ref="X2299" ca="1" si="324">IF(AND(C2299="Smelter not listed",OR(LEN(D2299)=0,LEN(E2299)=0)),1,0)</f>
        <v>0</v>
      </c>
      <c r="AB2299" s="228" t="str">
        <f t="shared" ref="AB2299" si="325">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6">IF(B2300="","",IF(ISERROR(MATCH($E2300,CL,0)),"Unknown",INDIRECT("'C'!$A$"&amp;MATCH($E2300,CL,0)+1)))</f>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ref="X2300:X2331" ca="1" si="327">IF(AND(C2300="Smelter not listed",OR(LEN(D2300)=0,LEN(E2300)=0)),1,0)</f>
        <v>0</v>
      </c>
      <c r="AB2300" s="228" t="str">
        <f t="shared" ref="AB2300:AB2331" si="328">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6"/>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27"/>
        <v>0</v>
      </c>
      <c r="AB2301" s="228" t="str">
        <f t="shared" si="328"/>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6"/>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27"/>
        <v>0</v>
      </c>
      <c r="AB2302" s="228" t="str">
        <f t="shared" si="328"/>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6"/>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27"/>
        <v>0</v>
      </c>
      <c r="AB2303" s="228" t="str">
        <f t="shared" si="328"/>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6"/>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27"/>
        <v>0</v>
      </c>
      <c r="AB2304" s="228" t="str">
        <f t="shared" si="328"/>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6"/>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27"/>
        <v>0</v>
      </c>
      <c r="AB2305" s="228" t="str">
        <f t="shared" si="328"/>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6"/>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27"/>
        <v>0</v>
      </c>
      <c r="AB2306" s="228" t="str">
        <f t="shared" si="328"/>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6"/>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27"/>
        <v>0</v>
      </c>
      <c r="AB2307" s="228" t="str">
        <f t="shared" si="328"/>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6"/>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27"/>
        <v>0</v>
      </c>
      <c r="AB2308" s="228" t="str">
        <f t="shared" si="328"/>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6"/>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27"/>
        <v>0</v>
      </c>
      <c r="AB2309" s="228" t="str">
        <f t="shared" si="328"/>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6"/>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27"/>
        <v>0</v>
      </c>
      <c r="AB2310" s="228" t="str">
        <f t="shared" si="328"/>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6"/>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27"/>
        <v>0</v>
      </c>
      <c r="AB2311" s="228" t="str">
        <f t="shared" si="328"/>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6"/>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27"/>
        <v>0</v>
      </c>
      <c r="AB2312" s="228" t="str">
        <f t="shared" si="328"/>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6"/>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ca="1" si="327"/>
        <v>0</v>
      </c>
      <c r="AB2313" s="228" t="str">
        <f t="shared" si="328"/>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6"/>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ca="1" si="327"/>
        <v>0</v>
      </c>
      <c r="AB2314" s="228" t="str">
        <f t="shared" si="328"/>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6"/>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27"/>
        <v>0</v>
      </c>
      <c r="AB2315" s="228" t="str">
        <f t="shared" si="328"/>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6"/>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27"/>
        <v>0</v>
      </c>
      <c r="AB2316" s="228" t="str">
        <f t="shared" si="328"/>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6"/>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27"/>
        <v>0</v>
      </c>
      <c r="AB2317" s="228" t="str">
        <f t="shared" si="328"/>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6"/>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27"/>
        <v>0</v>
      </c>
      <c r="AB2318" s="228" t="str">
        <f t="shared" si="328"/>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6"/>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27"/>
        <v>0</v>
      </c>
      <c r="AB2319" s="228" t="str">
        <f t="shared" si="328"/>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6"/>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27"/>
        <v>0</v>
      </c>
      <c r="AB2320" s="228" t="str">
        <f t="shared" si="328"/>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6"/>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27"/>
        <v>0</v>
      </c>
      <c r="AB2321" s="228" t="str">
        <f t="shared" si="328"/>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6"/>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27"/>
        <v>0</v>
      </c>
      <c r="AB2322" s="228" t="str">
        <f t="shared" si="328"/>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6"/>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27"/>
        <v>0</v>
      </c>
      <c r="AB2323" s="228" t="str">
        <f t="shared" si="328"/>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6"/>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27"/>
        <v>0</v>
      </c>
      <c r="AB2324" s="228" t="str">
        <f t="shared" si="328"/>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6"/>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27"/>
        <v>0</v>
      </c>
      <c r="AB2325" s="228" t="str">
        <f t="shared" si="328"/>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6"/>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27"/>
        <v>0</v>
      </c>
      <c r="AB2326" s="228" t="str">
        <f t="shared" si="328"/>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6"/>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27"/>
        <v>0</v>
      </c>
      <c r="AB2327" s="228" t="str">
        <f t="shared" si="328"/>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6"/>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27"/>
        <v>0</v>
      </c>
      <c r="AB2328" s="228" t="str">
        <f t="shared" si="328"/>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6"/>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27"/>
        <v>0</v>
      </c>
      <c r="AB2329" s="228" t="str">
        <f t="shared" si="328"/>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6"/>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27"/>
        <v>0</v>
      </c>
      <c r="AB2330" s="228" t="str">
        <f t="shared" si="328"/>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6"/>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27"/>
        <v>0</v>
      </c>
      <c r="AB2331" s="228" t="str">
        <f t="shared" si="328"/>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29">IF(B2332="","",IF(ISERROR(MATCH($E2332,CL,0)),"Unknown",INDIRECT("'C'!$A$"&amp;MATCH($E2332,CL,0)+1)))</f>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ref="X2332:X2362" ca="1" si="330">IF(AND(C2332="Smelter not listed",OR(LEN(D2332)=0,LEN(E2332)=0)),1,0)</f>
        <v>0</v>
      </c>
      <c r="AB2332" s="228" t="str">
        <f t="shared" ref="AB2332:AB2362" si="331">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29"/>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0"/>
        <v>0</v>
      </c>
      <c r="AB2333" s="228" t="str">
        <f t="shared" si="331"/>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29"/>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0"/>
        <v>0</v>
      </c>
      <c r="AB2334" s="228" t="str">
        <f t="shared" si="331"/>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29"/>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0"/>
        <v>0</v>
      </c>
      <c r="AB2335" s="228" t="str">
        <f t="shared" si="331"/>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29"/>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0"/>
        <v>0</v>
      </c>
      <c r="AB2336" s="228" t="str">
        <f t="shared" si="331"/>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29"/>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0"/>
        <v>0</v>
      </c>
      <c r="AB2337" s="228" t="str">
        <f t="shared" si="331"/>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29"/>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0"/>
        <v>0</v>
      </c>
      <c r="AB2338" s="228" t="str">
        <f t="shared" si="331"/>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29"/>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0"/>
        <v>0</v>
      </c>
      <c r="AB2339" s="228" t="str">
        <f t="shared" si="331"/>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29"/>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0"/>
        <v>0</v>
      </c>
      <c r="AB2340" s="228" t="str">
        <f t="shared" si="331"/>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29"/>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0"/>
        <v>0</v>
      </c>
      <c r="AB2341" s="228" t="str">
        <f t="shared" si="331"/>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29"/>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0"/>
        <v>0</v>
      </c>
      <c r="AB2342" s="228" t="str">
        <f t="shared" si="331"/>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29"/>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0"/>
        <v>0</v>
      </c>
      <c r="AB2343" s="228" t="str">
        <f t="shared" si="331"/>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29"/>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0"/>
        <v>0</v>
      </c>
      <c r="AB2344" s="228" t="str">
        <f t="shared" si="331"/>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29"/>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0"/>
        <v>0</v>
      </c>
      <c r="AB2345" s="228" t="str">
        <f t="shared" si="331"/>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29"/>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ca="1" si="330"/>
        <v>0</v>
      </c>
      <c r="AB2346" s="228" t="str">
        <f t="shared" si="331"/>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29"/>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30"/>
        <v>0</v>
      </c>
      <c r="AB2347" s="228" t="str">
        <f t="shared" si="331"/>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29"/>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30"/>
        <v>0</v>
      </c>
      <c r="AB2348" s="228" t="str">
        <f t="shared" si="331"/>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29"/>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30"/>
        <v>0</v>
      </c>
      <c r="AB2349" s="228" t="str">
        <f t="shared" si="331"/>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29"/>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30"/>
        <v>0</v>
      </c>
      <c r="AB2350" s="228" t="str">
        <f t="shared" si="331"/>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29"/>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30"/>
        <v>0</v>
      </c>
      <c r="AB2351" s="228" t="str">
        <f t="shared" si="331"/>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29"/>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30"/>
        <v>0</v>
      </c>
      <c r="AB2352" s="228" t="str">
        <f t="shared" si="331"/>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29"/>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30"/>
        <v>0</v>
      </c>
      <c r="AB2353" s="228" t="str">
        <f t="shared" si="331"/>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29"/>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30"/>
        <v>0</v>
      </c>
      <c r="AB2354" s="228" t="str">
        <f t="shared" si="331"/>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29"/>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30"/>
        <v>0</v>
      </c>
      <c r="AB2355" s="228" t="str">
        <f t="shared" si="331"/>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29"/>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30"/>
        <v>0</v>
      </c>
      <c r="AB2356" s="228" t="str">
        <f t="shared" si="331"/>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29"/>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30"/>
        <v>0</v>
      </c>
      <c r="AB2357" s="228" t="str">
        <f t="shared" si="331"/>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29"/>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30"/>
        <v>0</v>
      </c>
      <c r="AB2358" s="228" t="str">
        <f t="shared" si="331"/>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29"/>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30"/>
        <v>0</v>
      </c>
      <c r="AB2359" s="228" t="str">
        <f t="shared" si="331"/>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29"/>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30"/>
        <v>0</v>
      </c>
      <c r="AB2360" s="228" t="str">
        <f t="shared" si="331"/>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29"/>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30"/>
        <v>0</v>
      </c>
      <c r="AB2361" s="228" t="str">
        <f t="shared" si="331"/>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29"/>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30"/>
        <v>0</v>
      </c>
      <c r="AB2362" s="228" t="str">
        <f t="shared" si="331"/>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2">IF(B2363="","",IF(ISERROR(MATCH($E2363,CL,0)),"Unknown",INDIRECT("'C'!$A$"&amp;MATCH($E2363,CL,0)+1)))</f>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ref="X2363" ca="1" si="333">IF(AND(C2363="Smelter not listed",OR(LEN(D2363)=0,LEN(E2363)=0)),1,0)</f>
        <v>0</v>
      </c>
      <c r="AB2363" s="228" t="str">
        <f t="shared" ref="AB2363" si="334">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5">IF(B2364="","",IF(ISERROR(MATCH($E2364,CL,0)),"Unknown",INDIRECT("'C'!$A$"&amp;MATCH($E2364,CL,0)+1)))</f>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ref="X2364:X2395" ca="1" si="336">IF(AND(C2364="Smelter not listed",OR(LEN(D2364)=0,LEN(E2364)=0)),1,0)</f>
        <v>0</v>
      </c>
      <c r="AB2364" s="228" t="str">
        <f t="shared" ref="AB2364:AB2395" si="337">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5"/>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36"/>
        <v>0</v>
      </c>
      <c r="AB2365" s="228" t="str">
        <f t="shared" si="337"/>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5"/>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36"/>
        <v>0</v>
      </c>
      <c r="AB2366" s="228" t="str">
        <f t="shared" si="337"/>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5"/>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36"/>
        <v>0</v>
      </c>
      <c r="AB2367" s="228" t="str">
        <f t="shared" si="337"/>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5"/>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36"/>
        <v>0</v>
      </c>
      <c r="AB2368" s="228" t="str">
        <f t="shared" si="337"/>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5"/>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36"/>
        <v>0</v>
      </c>
      <c r="AB2369" s="228" t="str">
        <f t="shared" si="337"/>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5"/>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36"/>
        <v>0</v>
      </c>
      <c r="AB2370" s="228" t="str">
        <f t="shared" si="337"/>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5"/>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36"/>
        <v>0</v>
      </c>
      <c r="AB2371" s="228" t="str">
        <f t="shared" si="337"/>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5"/>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36"/>
        <v>0</v>
      </c>
      <c r="AB2372" s="228" t="str">
        <f t="shared" si="337"/>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5"/>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36"/>
        <v>0</v>
      </c>
      <c r="AB2373" s="228" t="str">
        <f t="shared" si="337"/>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5"/>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36"/>
        <v>0</v>
      </c>
      <c r="AB2374" s="228" t="str">
        <f t="shared" si="337"/>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5"/>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36"/>
        <v>0</v>
      </c>
      <c r="AB2375" s="228" t="str">
        <f t="shared" si="337"/>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5"/>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36"/>
        <v>0</v>
      </c>
      <c r="AB2376" s="228" t="str">
        <f t="shared" si="337"/>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5"/>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36"/>
        <v>0</v>
      </c>
      <c r="AB2377" s="228" t="str">
        <f t="shared" si="337"/>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5"/>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36"/>
        <v>0</v>
      </c>
      <c r="AB2378" s="228" t="str">
        <f t="shared" si="337"/>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5"/>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X2379" s="227">
        <f t="shared" ca="1" si="336"/>
        <v>0</v>
      </c>
      <c r="AB2379" s="228" t="str">
        <f t="shared" si="337"/>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5"/>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X2380" s="227">
        <f t="shared" ca="1" si="336"/>
        <v>0</v>
      </c>
      <c r="AB2380" s="228" t="str">
        <f t="shared" si="337"/>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5"/>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X2381" s="227">
        <f t="shared" ca="1" si="336"/>
        <v>0</v>
      </c>
      <c r="AB2381" s="228" t="str">
        <f t="shared" si="337"/>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5"/>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X2382" s="227">
        <f t="shared" ca="1" si="336"/>
        <v>0</v>
      </c>
      <c r="AB2382" s="228" t="str">
        <f t="shared" si="337"/>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5"/>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X2383" s="227">
        <f t="shared" ca="1" si="336"/>
        <v>0</v>
      </c>
      <c r="AB2383" s="228" t="str">
        <f t="shared" si="337"/>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5"/>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X2384" s="227">
        <f t="shared" ca="1" si="336"/>
        <v>0</v>
      </c>
      <c r="AB2384" s="228" t="str">
        <f t="shared" si="337"/>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5"/>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X2385" s="227">
        <f t="shared" ca="1" si="336"/>
        <v>0</v>
      </c>
      <c r="AB2385" s="228" t="str">
        <f t="shared" si="337"/>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5"/>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X2386" s="227">
        <f t="shared" ca="1" si="336"/>
        <v>0</v>
      </c>
      <c r="AB2386" s="228" t="str">
        <f t="shared" si="337"/>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5"/>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X2387" s="227">
        <f t="shared" ca="1" si="336"/>
        <v>0</v>
      </c>
      <c r="AB2387" s="228" t="str">
        <f t="shared" si="337"/>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5"/>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X2388" s="227">
        <f t="shared" ca="1" si="336"/>
        <v>0</v>
      </c>
      <c r="AB2388" s="228" t="str">
        <f t="shared" si="337"/>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5"/>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X2389" s="227">
        <f t="shared" ca="1" si="336"/>
        <v>0</v>
      </c>
      <c r="AB2389" s="228" t="str">
        <f t="shared" si="337"/>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5"/>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t="shared" ca="1" si="336"/>
        <v>0</v>
      </c>
      <c r="AB2390" s="228" t="str">
        <f t="shared" si="337"/>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5"/>
        <v/>
      </c>
      <c r="T2391" s="181" t="str">
        <f ca="1">IF(B2391="","",IF(ISERROR(MATCH($J2391,SorP!$B$1:$B$6226,0)),"",INDIRECT("'SorP'!$A$"&amp;MATCH($S2391&amp;$J2391,SorP!C:C,0))))</f>
        <v/>
      </c>
      <c r="U2391" s="201"/>
      <c r="V2391" s="226" t="e">
        <f>IF(C2391="",NA(),IF(OR(C2391="Smelter not listed",C2391="Smelter not yet identified"),MATCH($B2391&amp;$D2391,'Smelter Look-up'!$J:$J,0),MATCH($B2391&amp;$C2391,'Smelter Look-up'!$J:$J,0)))</f>
        <v>#N/A</v>
      </c>
      <c r="X2391" s="227">
        <f t="shared" ca="1" si="336"/>
        <v>0</v>
      </c>
      <c r="AB2391" s="228" t="str">
        <f t="shared" si="337"/>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5"/>
        <v/>
      </c>
      <c r="T2392" s="181" t="str">
        <f ca="1">IF(B2392="","",IF(ISERROR(MATCH($J2392,SorP!$B$1:$B$6226,0)),"",INDIRECT("'SorP'!$A$"&amp;MATCH($S2392&amp;$J2392,SorP!C:C,0))))</f>
        <v/>
      </c>
      <c r="U2392" s="201"/>
      <c r="V2392" s="226" t="e">
        <f>IF(C2392="",NA(),IF(OR(C2392="Smelter not listed",C2392="Smelter not yet identified"),MATCH($B2392&amp;$D2392,'Smelter Look-up'!$J:$J,0),MATCH($B2392&amp;$C2392,'Smelter Look-up'!$J:$J,0)))</f>
        <v>#N/A</v>
      </c>
      <c r="X2392" s="227">
        <f t="shared" ca="1" si="336"/>
        <v>0</v>
      </c>
      <c r="AB2392" s="228" t="str">
        <f t="shared" si="337"/>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5"/>
        <v/>
      </c>
      <c r="T2393" s="181" t="str">
        <f ca="1">IF(B2393="","",IF(ISERROR(MATCH($J2393,SorP!$B$1:$B$6226,0)),"",INDIRECT("'SorP'!$A$"&amp;MATCH($S2393&amp;$J2393,SorP!C:C,0))))</f>
        <v/>
      </c>
      <c r="U2393" s="201"/>
      <c r="V2393" s="226" t="e">
        <f>IF(C2393="",NA(),IF(OR(C2393="Smelter not listed",C2393="Smelter not yet identified"),MATCH($B2393&amp;$D2393,'Smelter Look-up'!$J:$J,0),MATCH($B2393&amp;$C2393,'Smelter Look-up'!$J:$J,0)))</f>
        <v>#N/A</v>
      </c>
      <c r="X2393" s="227">
        <f t="shared" ca="1" si="336"/>
        <v>0</v>
      </c>
      <c r="AB2393" s="228" t="str">
        <f t="shared" si="337"/>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5"/>
        <v/>
      </c>
      <c r="T2394" s="181" t="str">
        <f ca="1">IF(B2394="","",IF(ISERROR(MATCH($J2394,SorP!$B$1:$B$6226,0)),"",INDIRECT("'SorP'!$A$"&amp;MATCH($S2394&amp;$J2394,SorP!C:C,0))))</f>
        <v/>
      </c>
      <c r="U2394" s="201"/>
      <c r="V2394" s="226" t="e">
        <f>IF(C2394="",NA(),IF(OR(C2394="Smelter not listed",C2394="Smelter not yet identified"),MATCH($B2394&amp;$D2394,'Smelter Look-up'!$J:$J,0),MATCH($B2394&amp;$C2394,'Smelter Look-up'!$J:$J,0)))</f>
        <v>#N/A</v>
      </c>
      <c r="X2394" s="227">
        <f t="shared" ca="1" si="336"/>
        <v>0</v>
      </c>
      <c r="AB2394" s="228" t="str">
        <f t="shared" si="337"/>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5"/>
        <v/>
      </c>
      <c r="T2395" s="181" t="str">
        <f ca="1">IF(B2395="","",IF(ISERROR(MATCH($J2395,SorP!$B$1:$B$6226,0)),"",INDIRECT("'SorP'!$A$"&amp;MATCH($S2395&amp;$J2395,SorP!C:C,0))))</f>
        <v/>
      </c>
      <c r="U2395" s="201"/>
      <c r="V2395" s="226" t="e">
        <f>IF(C2395="",NA(),IF(OR(C2395="Smelter not listed",C2395="Smelter not yet identified"),MATCH($B2395&amp;$D2395,'Smelter Look-up'!$J:$J,0),MATCH($B2395&amp;$C2395,'Smelter Look-up'!$J:$J,0)))</f>
        <v>#N/A</v>
      </c>
      <c r="X2395" s="227">
        <f t="shared" ca="1" si="336"/>
        <v>0</v>
      </c>
      <c r="AB2395" s="228" t="str">
        <f t="shared" si="337"/>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8">IF(B2396="","",IF(ISERROR(MATCH($E2396,CL,0)),"Unknown",INDIRECT("'C'!$A$"&amp;MATCH($E2396,CL,0)+1)))</f>
        <v/>
      </c>
      <c r="T2396" s="181" t="str">
        <f ca="1">IF(B2396="","",IF(ISERROR(MATCH($J2396,SorP!$B$1:$B$6226,0)),"",INDIRECT("'SorP'!$A$"&amp;MATCH($S2396&amp;$J2396,SorP!C:C,0))))</f>
        <v/>
      </c>
      <c r="U2396" s="201"/>
      <c r="V2396" s="226" t="e">
        <f>IF(C2396="",NA(),IF(OR(C2396="Smelter not listed",C2396="Smelter not yet identified"),MATCH($B2396&amp;$D2396,'Smelter Look-up'!$J:$J,0),MATCH($B2396&amp;$C2396,'Smelter Look-up'!$J:$J,0)))</f>
        <v>#N/A</v>
      </c>
      <c r="X2396" s="227">
        <f t="shared" ref="X2396:X2426" ca="1" si="339">IF(AND(C2396="Smelter not listed",OR(LEN(D2396)=0,LEN(E2396)=0)),1,0)</f>
        <v>0</v>
      </c>
      <c r="AB2396" s="228" t="str">
        <f t="shared" ref="AB2396:AB2426" si="340">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8"/>
        <v/>
      </c>
      <c r="T2397" s="181" t="str">
        <f ca="1">IF(B2397="","",IF(ISERROR(MATCH($J2397,SorP!$B$1:$B$6226,0)),"",INDIRECT("'SorP'!$A$"&amp;MATCH($S2397&amp;$J2397,SorP!C:C,0))))</f>
        <v/>
      </c>
      <c r="U2397" s="201"/>
      <c r="V2397" s="226" t="e">
        <f>IF(C2397="",NA(),IF(OR(C2397="Smelter not listed",C2397="Smelter not yet identified"),MATCH($B2397&amp;$D2397,'Smelter Look-up'!$J:$J,0),MATCH($B2397&amp;$C2397,'Smelter Look-up'!$J:$J,0)))</f>
        <v>#N/A</v>
      </c>
      <c r="X2397" s="227">
        <f t="shared" ca="1" si="339"/>
        <v>0</v>
      </c>
      <c r="AB2397" s="228" t="str">
        <f t="shared" si="340"/>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8"/>
        <v/>
      </c>
      <c r="T2398" s="181" t="str">
        <f ca="1">IF(B2398="","",IF(ISERROR(MATCH($J2398,SorP!$B$1:$B$6226,0)),"",INDIRECT("'SorP'!$A$"&amp;MATCH($S2398&amp;$J2398,SorP!C:C,0))))</f>
        <v/>
      </c>
      <c r="U2398" s="201"/>
      <c r="V2398" s="226" t="e">
        <f>IF(C2398="",NA(),IF(OR(C2398="Smelter not listed",C2398="Smelter not yet identified"),MATCH($B2398&amp;$D2398,'Smelter Look-up'!$J:$J,0),MATCH($B2398&amp;$C2398,'Smelter Look-up'!$J:$J,0)))</f>
        <v>#N/A</v>
      </c>
      <c r="X2398" s="227">
        <f t="shared" ca="1" si="339"/>
        <v>0</v>
      </c>
      <c r="AB2398" s="228" t="str">
        <f t="shared" si="340"/>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8"/>
        <v/>
      </c>
      <c r="T2399" s="181" t="str">
        <f ca="1">IF(B2399="","",IF(ISERROR(MATCH($J2399,SorP!$B$1:$B$6226,0)),"",INDIRECT("'SorP'!$A$"&amp;MATCH($S2399&amp;$J2399,SorP!C:C,0))))</f>
        <v/>
      </c>
      <c r="U2399" s="201"/>
      <c r="V2399" s="226" t="e">
        <f>IF(C2399="",NA(),IF(OR(C2399="Smelter not listed",C2399="Smelter not yet identified"),MATCH($B2399&amp;$D2399,'Smelter Look-up'!$J:$J,0),MATCH($B2399&amp;$C2399,'Smelter Look-up'!$J:$J,0)))</f>
        <v>#N/A</v>
      </c>
      <c r="X2399" s="227">
        <f t="shared" ca="1" si="339"/>
        <v>0</v>
      </c>
      <c r="AB2399" s="228" t="str">
        <f t="shared" si="340"/>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8"/>
        <v/>
      </c>
      <c r="T2400" s="181" t="str">
        <f ca="1">IF(B2400="","",IF(ISERROR(MATCH($J2400,SorP!$B$1:$B$6226,0)),"",INDIRECT("'SorP'!$A$"&amp;MATCH($S2400&amp;$J2400,SorP!C:C,0))))</f>
        <v/>
      </c>
      <c r="U2400" s="201"/>
      <c r="V2400" s="226" t="e">
        <f>IF(C2400="",NA(),IF(OR(C2400="Smelter not listed",C2400="Smelter not yet identified"),MATCH($B2400&amp;$D2400,'Smelter Look-up'!$J:$J,0),MATCH($B2400&amp;$C2400,'Smelter Look-up'!$J:$J,0)))</f>
        <v>#N/A</v>
      </c>
      <c r="X2400" s="227">
        <f t="shared" ca="1" si="339"/>
        <v>0</v>
      </c>
      <c r="AB2400" s="228" t="str">
        <f t="shared" si="340"/>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8"/>
        <v/>
      </c>
      <c r="T2401" s="181" t="str">
        <f ca="1">IF(B2401="","",IF(ISERROR(MATCH($J2401,SorP!$B$1:$B$6226,0)),"",INDIRECT("'SorP'!$A$"&amp;MATCH($S2401&amp;$J2401,SorP!C:C,0))))</f>
        <v/>
      </c>
      <c r="U2401" s="201"/>
      <c r="V2401" s="226" t="e">
        <f>IF(C2401="",NA(),IF(OR(C2401="Smelter not listed",C2401="Smelter not yet identified"),MATCH($B2401&amp;$D2401,'Smelter Look-up'!$J:$J,0),MATCH($B2401&amp;$C2401,'Smelter Look-up'!$J:$J,0)))</f>
        <v>#N/A</v>
      </c>
      <c r="X2401" s="227">
        <f t="shared" ca="1" si="339"/>
        <v>0</v>
      </c>
      <c r="AB2401" s="228" t="str">
        <f t="shared" si="340"/>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8"/>
        <v/>
      </c>
      <c r="T2402" s="181" t="str">
        <f ca="1">IF(B2402="","",IF(ISERROR(MATCH($J2402,SorP!$B$1:$B$6226,0)),"",INDIRECT("'SorP'!$A$"&amp;MATCH($S2402&amp;$J2402,SorP!C:C,0))))</f>
        <v/>
      </c>
      <c r="U2402" s="201"/>
      <c r="V2402" s="226" t="e">
        <f>IF(C2402="",NA(),IF(OR(C2402="Smelter not listed",C2402="Smelter not yet identified"),MATCH($B2402&amp;$D2402,'Smelter Look-up'!$J:$J,0),MATCH($B2402&amp;$C2402,'Smelter Look-up'!$J:$J,0)))</f>
        <v>#N/A</v>
      </c>
      <c r="X2402" s="227">
        <f t="shared" ca="1" si="339"/>
        <v>0</v>
      </c>
      <c r="AB2402" s="228" t="str">
        <f t="shared" si="340"/>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8"/>
        <v/>
      </c>
      <c r="T2403" s="181" t="str">
        <f ca="1">IF(B2403="","",IF(ISERROR(MATCH($J2403,SorP!$B$1:$B$6226,0)),"",INDIRECT("'SorP'!$A$"&amp;MATCH($S2403&amp;$J2403,SorP!C:C,0))))</f>
        <v/>
      </c>
      <c r="U2403" s="201"/>
      <c r="V2403" s="226" t="e">
        <f>IF(C2403="",NA(),IF(OR(C2403="Smelter not listed",C2403="Smelter not yet identified"),MATCH($B2403&amp;$D2403,'Smelter Look-up'!$J:$J,0),MATCH($B2403&amp;$C2403,'Smelter Look-up'!$J:$J,0)))</f>
        <v>#N/A</v>
      </c>
      <c r="X2403" s="227">
        <f t="shared" ca="1" si="339"/>
        <v>0</v>
      </c>
      <c r="AB2403" s="228" t="str">
        <f t="shared" si="340"/>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8"/>
        <v/>
      </c>
      <c r="T2404" s="181" t="str">
        <f ca="1">IF(B2404="","",IF(ISERROR(MATCH($J2404,SorP!$B$1:$B$6226,0)),"",INDIRECT("'SorP'!$A$"&amp;MATCH($S2404&amp;$J2404,SorP!C:C,0))))</f>
        <v/>
      </c>
      <c r="U2404" s="201"/>
      <c r="V2404" s="226" t="e">
        <f>IF(C2404="",NA(),IF(OR(C2404="Smelter not listed",C2404="Smelter not yet identified"),MATCH($B2404&amp;$D2404,'Smelter Look-up'!$J:$J,0),MATCH($B2404&amp;$C2404,'Smelter Look-up'!$J:$J,0)))</f>
        <v>#N/A</v>
      </c>
      <c r="X2404" s="227">
        <f t="shared" ca="1" si="339"/>
        <v>0</v>
      </c>
      <c r="AB2404" s="228" t="str">
        <f t="shared" si="340"/>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8"/>
        <v/>
      </c>
      <c r="T2405" s="181" t="str">
        <f ca="1">IF(B2405="","",IF(ISERROR(MATCH($J2405,SorP!$B$1:$B$6226,0)),"",INDIRECT("'SorP'!$A$"&amp;MATCH($S2405&amp;$J2405,SorP!C:C,0))))</f>
        <v/>
      </c>
      <c r="U2405" s="201"/>
      <c r="V2405" s="226" t="e">
        <f>IF(C2405="",NA(),IF(OR(C2405="Smelter not listed",C2405="Smelter not yet identified"),MATCH($B2405&amp;$D2405,'Smelter Look-up'!$J:$J,0),MATCH($B2405&amp;$C2405,'Smelter Look-up'!$J:$J,0)))</f>
        <v>#N/A</v>
      </c>
      <c r="X2405" s="227">
        <f t="shared" ca="1" si="339"/>
        <v>0</v>
      </c>
      <c r="AB2405" s="228" t="str">
        <f t="shared" si="340"/>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8"/>
        <v/>
      </c>
      <c r="T2406" s="181" t="str">
        <f ca="1">IF(B2406="","",IF(ISERROR(MATCH($J2406,SorP!$B$1:$B$6226,0)),"",INDIRECT("'SorP'!$A$"&amp;MATCH($S2406&amp;$J2406,SorP!C:C,0))))</f>
        <v/>
      </c>
      <c r="U2406" s="201"/>
      <c r="V2406" s="226" t="e">
        <f>IF(C2406="",NA(),IF(OR(C2406="Smelter not listed",C2406="Smelter not yet identified"),MATCH($B2406&amp;$D2406,'Smelter Look-up'!$J:$J,0),MATCH($B2406&amp;$C2406,'Smelter Look-up'!$J:$J,0)))</f>
        <v>#N/A</v>
      </c>
      <c r="X2406" s="227">
        <f t="shared" ca="1" si="339"/>
        <v>0</v>
      </c>
      <c r="AB2406" s="228" t="str">
        <f t="shared" si="340"/>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8"/>
        <v/>
      </c>
      <c r="T2407" s="181" t="str">
        <f ca="1">IF(B2407="","",IF(ISERROR(MATCH($J2407,SorP!$B$1:$B$6226,0)),"",INDIRECT("'SorP'!$A$"&amp;MATCH($S2407&amp;$J2407,SorP!C:C,0))))</f>
        <v/>
      </c>
      <c r="U2407" s="201"/>
      <c r="V2407" s="226" t="e">
        <f>IF(C2407="",NA(),IF(OR(C2407="Smelter not listed",C2407="Smelter not yet identified"),MATCH($B2407&amp;$D2407,'Smelter Look-up'!$J:$J,0),MATCH($B2407&amp;$C2407,'Smelter Look-up'!$J:$J,0)))</f>
        <v>#N/A</v>
      </c>
      <c r="X2407" s="227">
        <f t="shared" ca="1" si="339"/>
        <v>0</v>
      </c>
      <c r="AB2407" s="228" t="str">
        <f t="shared" si="340"/>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8"/>
        <v/>
      </c>
      <c r="T2408" s="181" t="str">
        <f ca="1">IF(B2408="","",IF(ISERROR(MATCH($J2408,SorP!$B$1:$B$6226,0)),"",INDIRECT("'SorP'!$A$"&amp;MATCH($S2408&amp;$J2408,SorP!C:C,0))))</f>
        <v/>
      </c>
      <c r="U2408" s="201"/>
      <c r="V2408" s="226" t="e">
        <f>IF(C2408="",NA(),IF(OR(C2408="Smelter not listed",C2408="Smelter not yet identified"),MATCH($B2408&amp;$D2408,'Smelter Look-up'!$J:$J,0),MATCH($B2408&amp;$C2408,'Smelter Look-up'!$J:$J,0)))</f>
        <v>#N/A</v>
      </c>
      <c r="X2408" s="227">
        <f t="shared" ca="1" si="339"/>
        <v>0</v>
      </c>
      <c r="AB2408" s="228" t="str">
        <f t="shared" si="340"/>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8"/>
        <v/>
      </c>
      <c r="T2409" s="181" t="str">
        <f ca="1">IF(B2409="","",IF(ISERROR(MATCH($J2409,SorP!$B$1:$B$6226,0)),"",INDIRECT("'SorP'!$A$"&amp;MATCH($S2409&amp;$J2409,SorP!C:C,0))))</f>
        <v/>
      </c>
      <c r="U2409" s="201"/>
      <c r="V2409" s="226" t="e">
        <f>IF(C2409="",NA(),IF(OR(C2409="Smelter not listed",C2409="Smelter not yet identified"),MATCH($B2409&amp;$D2409,'Smelter Look-up'!$J:$J,0),MATCH($B2409&amp;$C2409,'Smelter Look-up'!$J:$J,0)))</f>
        <v>#N/A</v>
      </c>
      <c r="X2409" s="227">
        <f t="shared" ca="1" si="339"/>
        <v>0</v>
      </c>
      <c r="AB2409" s="228" t="str">
        <f t="shared" si="340"/>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8"/>
        <v/>
      </c>
      <c r="T2410" s="181" t="str">
        <f ca="1">IF(B2410="","",IF(ISERROR(MATCH($J2410,SorP!$B$1:$B$6226,0)),"",INDIRECT("'SorP'!$A$"&amp;MATCH($S2410&amp;$J2410,SorP!C:C,0))))</f>
        <v/>
      </c>
      <c r="U2410" s="201"/>
      <c r="V2410" s="226" t="e">
        <f>IF(C2410="",NA(),IF(OR(C2410="Smelter not listed",C2410="Smelter not yet identified"),MATCH($B2410&amp;$D2410,'Smelter Look-up'!$J:$J,0),MATCH($B2410&amp;$C2410,'Smelter Look-up'!$J:$J,0)))</f>
        <v>#N/A</v>
      </c>
      <c r="X2410" s="227">
        <f t="shared" ca="1" si="339"/>
        <v>0</v>
      </c>
      <c r="AB2410" s="228" t="str">
        <f t="shared" si="340"/>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8"/>
        <v/>
      </c>
      <c r="T2411" s="181" t="str">
        <f ca="1">IF(B2411="","",IF(ISERROR(MATCH($J2411,SorP!$B$1:$B$6226,0)),"",INDIRECT("'SorP'!$A$"&amp;MATCH($S2411&amp;$J2411,SorP!C:C,0))))</f>
        <v/>
      </c>
      <c r="U2411" s="201"/>
      <c r="V2411" s="226" t="e">
        <f>IF(C2411="",NA(),IF(OR(C2411="Smelter not listed",C2411="Smelter not yet identified"),MATCH($B2411&amp;$D2411,'Smelter Look-up'!$J:$J,0),MATCH($B2411&amp;$C2411,'Smelter Look-up'!$J:$J,0)))</f>
        <v>#N/A</v>
      </c>
      <c r="X2411" s="227">
        <f t="shared" ca="1" si="339"/>
        <v>0</v>
      </c>
      <c r="AB2411" s="228" t="str">
        <f t="shared" si="340"/>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8"/>
        <v/>
      </c>
      <c r="T2412" s="181" t="str">
        <f ca="1">IF(B2412="","",IF(ISERROR(MATCH($J2412,SorP!$B$1:$B$6226,0)),"",INDIRECT("'SorP'!$A$"&amp;MATCH($S2412&amp;$J2412,SorP!C:C,0))))</f>
        <v/>
      </c>
      <c r="U2412" s="201"/>
      <c r="V2412" s="226" t="e">
        <f>IF(C2412="",NA(),IF(OR(C2412="Smelter not listed",C2412="Smelter not yet identified"),MATCH($B2412&amp;$D2412,'Smelter Look-up'!$J:$J,0),MATCH($B2412&amp;$C2412,'Smelter Look-up'!$J:$J,0)))</f>
        <v>#N/A</v>
      </c>
      <c r="X2412" s="227">
        <f t="shared" ca="1" si="339"/>
        <v>0</v>
      </c>
      <c r="AB2412" s="228" t="str">
        <f t="shared" si="340"/>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8"/>
        <v/>
      </c>
      <c r="T2413" s="181" t="str">
        <f ca="1">IF(B2413="","",IF(ISERROR(MATCH($J2413,SorP!$B$1:$B$6226,0)),"",INDIRECT("'SorP'!$A$"&amp;MATCH($S2413&amp;$J2413,SorP!C:C,0))))</f>
        <v/>
      </c>
      <c r="U2413" s="201"/>
      <c r="V2413" s="226" t="e">
        <f>IF(C2413="",NA(),IF(OR(C2413="Smelter not listed",C2413="Smelter not yet identified"),MATCH($B2413&amp;$D2413,'Smelter Look-up'!$J:$J,0),MATCH($B2413&amp;$C2413,'Smelter Look-up'!$J:$J,0)))</f>
        <v>#N/A</v>
      </c>
      <c r="X2413" s="227">
        <f t="shared" ca="1" si="339"/>
        <v>0</v>
      </c>
      <c r="AB2413" s="228" t="str">
        <f t="shared" si="340"/>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8"/>
        <v/>
      </c>
      <c r="T2414" s="181" t="str">
        <f ca="1">IF(B2414="","",IF(ISERROR(MATCH($J2414,SorP!$B$1:$B$6226,0)),"",INDIRECT("'SorP'!$A$"&amp;MATCH($S2414&amp;$J2414,SorP!C:C,0))))</f>
        <v/>
      </c>
      <c r="U2414" s="201"/>
      <c r="V2414" s="226" t="e">
        <f>IF(C2414="",NA(),IF(OR(C2414="Smelter not listed",C2414="Smelter not yet identified"),MATCH($B2414&amp;$D2414,'Smelter Look-up'!$J:$J,0),MATCH($B2414&amp;$C2414,'Smelter Look-up'!$J:$J,0)))</f>
        <v>#N/A</v>
      </c>
      <c r="X2414" s="227">
        <f t="shared" ca="1" si="339"/>
        <v>0</v>
      </c>
      <c r="AB2414" s="228" t="str">
        <f t="shared" si="340"/>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8"/>
        <v/>
      </c>
      <c r="T2415" s="181" t="str">
        <f ca="1">IF(B2415="","",IF(ISERROR(MATCH($J2415,SorP!$B$1:$B$6226,0)),"",INDIRECT("'SorP'!$A$"&amp;MATCH($S2415&amp;$J2415,SorP!C:C,0))))</f>
        <v/>
      </c>
      <c r="U2415" s="201"/>
      <c r="V2415" s="226" t="e">
        <f>IF(C2415="",NA(),IF(OR(C2415="Smelter not listed",C2415="Smelter not yet identified"),MATCH($B2415&amp;$D2415,'Smelter Look-up'!$J:$J,0),MATCH($B2415&amp;$C2415,'Smelter Look-up'!$J:$J,0)))</f>
        <v>#N/A</v>
      </c>
      <c r="X2415" s="227">
        <f t="shared" ca="1" si="339"/>
        <v>0</v>
      </c>
      <c r="AB2415" s="228" t="str">
        <f t="shared" si="340"/>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8"/>
        <v/>
      </c>
      <c r="T2416" s="181" t="str">
        <f ca="1">IF(B2416="","",IF(ISERROR(MATCH($J2416,SorP!$B$1:$B$6226,0)),"",INDIRECT("'SorP'!$A$"&amp;MATCH($S2416&amp;$J2416,SorP!C:C,0))))</f>
        <v/>
      </c>
      <c r="U2416" s="201"/>
      <c r="V2416" s="226" t="e">
        <f>IF(C2416="",NA(),IF(OR(C2416="Smelter not listed",C2416="Smelter not yet identified"),MATCH($B2416&amp;$D2416,'Smelter Look-up'!$J:$J,0),MATCH($B2416&amp;$C2416,'Smelter Look-up'!$J:$J,0)))</f>
        <v>#N/A</v>
      </c>
      <c r="X2416" s="227">
        <f t="shared" ca="1" si="339"/>
        <v>0</v>
      </c>
      <c r="AB2416" s="228" t="str">
        <f t="shared" si="340"/>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8"/>
        <v/>
      </c>
      <c r="T2417" s="181" t="str">
        <f ca="1">IF(B2417="","",IF(ISERROR(MATCH($J2417,SorP!$B$1:$B$6226,0)),"",INDIRECT("'SorP'!$A$"&amp;MATCH($S2417&amp;$J2417,SorP!C:C,0))))</f>
        <v/>
      </c>
      <c r="U2417" s="201"/>
      <c r="V2417" s="226" t="e">
        <f>IF(C2417="",NA(),IF(OR(C2417="Smelter not listed",C2417="Smelter not yet identified"),MATCH($B2417&amp;$D2417,'Smelter Look-up'!$J:$J,0),MATCH($B2417&amp;$C2417,'Smelter Look-up'!$J:$J,0)))</f>
        <v>#N/A</v>
      </c>
      <c r="X2417" s="227">
        <f t="shared" ca="1" si="339"/>
        <v>0</v>
      </c>
      <c r="AB2417" s="228" t="str">
        <f t="shared" si="340"/>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8"/>
        <v/>
      </c>
      <c r="T2418" s="181" t="str">
        <f ca="1">IF(B2418="","",IF(ISERROR(MATCH($J2418,SorP!$B$1:$B$6226,0)),"",INDIRECT("'SorP'!$A$"&amp;MATCH($S2418&amp;$J2418,SorP!C:C,0))))</f>
        <v/>
      </c>
      <c r="U2418" s="201"/>
      <c r="V2418" s="226" t="e">
        <f>IF(C2418="",NA(),IF(OR(C2418="Smelter not listed",C2418="Smelter not yet identified"),MATCH($B2418&amp;$D2418,'Smelter Look-up'!$J:$J,0),MATCH($B2418&amp;$C2418,'Smelter Look-up'!$J:$J,0)))</f>
        <v>#N/A</v>
      </c>
      <c r="X2418" s="227">
        <f t="shared" ca="1" si="339"/>
        <v>0</v>
      </c>
      <c r="AB2418" s="228" t="str">
        <f t="shared" si="340"/>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8"/>
        <v/>
      </c>
      <c r="T2419" s="181" t="str">
        <f ca="1">IF(B2419="","",IF(ISERROR(MATCH($J2419,SorP!$B$1:$B$6226,0)),"",INDIRECT("'SorP'!$A$"&amp;MATCH($S2419&amp;$J2419,SorP!C:C,0))))</f>
        <v/>
      </c>
      <c r="U2419" s="201"/>
      <c r="V2419" s="226" t="e">
        <f>IF(C2419="",NA(),IF(OR(C2419="Smelter not listed",C2419="Smelter not yet identified"),MATCH($B2419&amp;$D2419,'Smelter Look-up'!$J:$J,0),MATCH($B2419&amp;$C2419,'Smelter Look-up'!$J:$J,0)))</f>
        <v>#N/A</v>
      </c>
      <c r="X2419" s="227">
        <f t="shared" ca="1" si="339"/>
        <v>0</v>
      </c>
      <c r="AB2419" s="228" t="str">
        <f t="shared" si="340"/>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8"/>
        <v/>
      </c>
      <c r="T2420" s="181" t="str">
        <f ca="1">IF(B2420="","",IF(ISERROR(MATCH($J2420,SorP!$B$1:$B$6226,0)),"",INDIRECT("'SorP'!$A$"&amp;MATCH($S2420&amp;$J2420,SorP!C:C,0))))</f>
        <v/>
      </c>
      <c r="U2420" s="201"/>
      <c r="V2420" s="226" t="e">
        <f>IF(C2420="",NA(),IF(OR(C2420="Smelter not listed",C2420="Smelter not yet identified"),MATCH($B2420&amp;$D2420,'Smelter Look-up'!$J:$J,0),MATCH($B2420&amp;$C2420,'Smelter Look-up'!$J:$J,0)))</f>
        <v>#N/A</v>
      </c>
      <c r="X2420" s="227">
        <f t="shared" ca="1" si="339"/>
        <v>0</v>
      </c>
      <c r="AB2420" s="228" t="str">
        <f t="shared" si="340"/>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8"/>
        <v/>
      </c>
      <c r="T2421" s="181" t="str">
        <f ca="1">IF(B2421="","",IF(ISERROR(MATCH($J2421,SorP!$B$1:$B$6226,0)),"",INDIRECT("'SorP'!$A$"&amp;MATCH($S2421&amp;$J2421,SorP!C:C,0))))</f>
        <v/>
      </c>
      <c r="U2421" s="201"/>
      <c r="V2421" s="226" t="e">
        <f>IF(C2421="",NA(),IF(OR(C2421="Smelter not listed",C2421="Smelter not yet identified"),MATCH($B2421&amp;$D2421,'Smelter Look-up'!$J:$J,0),MATCH($B2421&amp;$C2421,'Smelter Look-up'!$J:$J,0)))</f>
        <v>#N/A</v>
      </c>
      <c r="X2421" s="227">
        <f t="shared" ca="1" si="339"/>
        <v>0</v>
      </c>
      <c r="AB2421" s="228" t="str">
        <f t="shared" si="340"/>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8"/>
        <v/>
      </c>
      <c r="T2422" s="181" t="str">
        <f ca="1">IF(B2422="","",IF(ISERROR(MATCH($J2422,SorP!$B$1:$B$6226,0)),"",INDIRECT("'SorP'!$A$"&amp;MATCH($S2422&amp;$J2422,SorP!C:C,0))))</f>
        <v/>
      </c>
      <c r="U2422" s="201"/>
      <c r="V2422" s="226" t="e">
        <f>IF(C2422="",NA(),IF(OR(C2422="Smelter not listed",C2422="Smelter not yet identified"),MATCH($B2422&amp;$D2422,'Smelter Look-up'!$J:$J,0),MATCH($B2422&amp;$C2422,'Smelter Look-up'!$J:$J,0)))</f>
        <v>#N/A</v>
      </c>
      <c r="X2422" s="227">
        <f t="shared" ca="1" si="339"/>
        <v>0</v>
      </c>
      <c r="AB2422" s="228" t="str">
        <f t="shared" si="340"/>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8"/>
        <v/>
      </c>
      <c r="T2423" s="181" t="str">
        <f ca="1">IF(B2423="","",IF(ISERROR(MATCH($J2423,SorP!$B$1:$B$6226,0)),"",INDIRECT("'SorP'!$A$"&amp;MATCH($S2423&amp;$J2423,SorP!C:C,0))))</f>
        <v/>
      </c>
      <c r="U2423" s="201"/>
      <c r="V2423" s="226" t="e">
        <f>IF(C2423="",NA(),IF(OR(C2423="Smelter not listed",C2423="Smelter not yet identified"),MATCH($B2423&amp;$D2423,'Smelter Look-up'!$J:$J,0),MATCH($B2423&amp;$C2423,'Smelter Look-up'!$J:$J,0)))</f>
        <v>#N/A</v>
      </c>
      <c r="X2423" s="227">
        <f t="shared" ca="1" si="339"/>
        <v>0</v>
      </c>
      <c r="AB2423" s="228" t="str">
        <f t="shared" si="340"/>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8"/>
        <v/>
      </c>
      <c r="T2424" s="181" t="str">
        <f ca="1">IF(B2424="","",IF(ISERROR(MATCH($J2424,SorP!$B$1:$B$6226,0)),"",INDIRECT("'SorP'!$A$"&amp;MATCH($S2424&amp;$J2424,SorP!C:C,0))))</f>
        <v/>
      </c>
      <c r="U2424" s="201"/>
      <c r="V2424" s="226" t="e">
        <f>IF(C2424="",NA(),IF(OR(C2424="Smelter not listed",C2424="Smelter not yet identified"),MATCH($B2424&amp;$D2424,'Smelter Look-up'!$J:$J,0),MATCH($B2424&amp;$C2424,'Smelter Look-up'!$J:$J,0)))</f>
        <v>#N/A</v>
      </c>
      <c r="X2424" s="227">
        <f t="shared" ca="1" si="339"/>
        <v>0</v>
      </c>
      <c r="AB2424" s="228" t="str">
        <f t="shared" si="340"/>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8"/>
        <v/>
      </c>
      <c r="T2425" s="181" t="str">
        <f ca="1">IF(B2425="","",IF(ISERROR(MATCH($J2425,SorP!$B$1:$B$6226,0)),"",INDIRECT("'SorP'!$A$"&amp;MATCH($S2425&amp;$J2425,SorP!C:C,0))))</f>
        <v/>
      </c>
      <c r="U2425" s="201"/>
      <c r="V2425" s="226" t="e">
        <f>IF(C2425="",NA(),IF(OR(C2425="Smelter not listed",C2425="Smelter not yet identified"),MATCH($B2425&amp;$D2425,'Smelter Look-up'!$J:$J,0),MATCH($B2425&amp;$C2425,'Smelter Look-up'!$J:$J,0)))</f>
        <v>#N/A</v>
      </c>
      <c r="X2425" s="227">
        <f t="shared" ca="1" si="339"/>
        <v>0</v>
      </c>
      <c r="AB2425" s="228" t="str">
        <f t="shared" si="340"/>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8"/>
        <v/>
      </c>
      <c r="T2426" s="181" t="str">
        <f ca="1">IF(B2426="","",IF(ISERROR(MATCH($J2426,SorP!$B$1:$B$6226,0)),"",INDIRECT("'SorP'!$A$"&amp;MATCH($S2426&amp;$J2426,SorP!C:C,0))))</f>
        <v/>
      </c>
      <c r="U2426" s="201"/>
      <c r="V2426" s="226" t="e">
        <f>IF(C2426="",NA(),IF(OR(C2426="Smelter not listed",C2426="Smelter not yet identified"),MATCH($B2426&amp;$D2426,'Smelter Look-up'!$J:$J,0),MATCH($B2426&amp;$C2426,'Smelter Look-up'!$J:$J,0)))</f>
        <v>#N/A</v>
      </c>
      <c r="X2426" s="227">
        <f t="shared" ca="1" si="339"/>
        <v>0</v>
      </c>
      <c r="AB2426" s="228" t="str">
        <f t="shared" si="340"/>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1">IF(B2427="","",IF(ISERROR(MATCH($E2427,CL,0)),"Unknown",INDIRECT("'C'!$A$"&amp;MATCH($E2427,CL,0)+1)))</f>
        <v/>
      </c>
      <c r="T2427" s="181" t="str">
        <f ca="1">IF(B2427="","",IF(ISERROR(MATCH($J2427,SorP!$B$1:$B$6226,0)),"",INDIRECT("'SorP'!$A$"&amp;MATCH($S2427&amp;$J2427,SorP!C:C,0))))</f>
        <v/>
      </c>
      <c r="U2427" s="201"/>
      <c r="V2427" s="226" t="e">
        <f>IF(C2427="",NA(),IF(OR(C2427="Smelter not listed",C2427="Smelter not yet identified"),MATCH($B2427&amp;$D2427,'Smelter Look-up'!$J:$J,0),MATCH($B2427&amp;$C2427,'Smelter Look-up'!$J:$J,0)))</f>
        <v>#N/A</v>
      </c>
      <c r="X2427" s="227">
        <f t="shared" ref="X2427" ca="1" si="342">IF(AND(C2427="Smelter not listed",OR(LEN(D2427)=0,LEN(E2427)=0)),1,0)</f>
        <v>0</v>
      </c>
      <c r="AB2427" s="228" t="str">
        <f t="shared" ref="AB2427" si="343">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4">IF(B2428="","",IF(ISERROR(MATCH($E2428,CL,0)),"Unknown",INDIRECT("'C'!$A$"&amp;MATCH($E2428,CL,0)+1)))</f>
        <v/>
      </c>
      <c r="T2428" s="181" t="str">
        <f ca="1">IF(B2428="","",IF(ISERROR(MATCH($J2428,SorP!$B$1:$B$6226,0)),"",INDIRECT("'SorP'!$A$"&amp;MATCH($S2428&amp;$J2428,SorP!C:C,0))))</f>
        <v/>
      </c>
      <c r="U2428" s="201"/>
      <c r="V2428" s="226" t="e">
        <f>IF(C2428="",NA(),IF(OR(C2428="Smelter not listed",C2428="Smelter not yet identified"),MATCH($B2428&amp;$D2428,'Smelter Look-up'!$J:$J,0),MATCH($B2428&amp;$C2428,'Smelter Look-up'!$J:$J,0)))</f>
        <v>#N/A</v>
      </c>
      <c r="X2428" s="227">
        <f t="shared" ref="X2428:X2459" ca="1" si="345">IF(AND(C2428="Smelter not listed",OR(LEN(D2428)=0,LEN(E2428)=0)),1,0)</f>
        <v>0</v>
      </c>
      <c r="AB2428" s="228" t="str">
        <f t="shared" ref="AB2428:AB2459" si="346">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4"/>
        <v/>
      </c>
      <c r="T2429" s="181" t="str">
        <f ca="1">IF(B2429="","",IF(ISERROR(MATCH($J2429,SorP!$B$1:$B$6226,0)),"",INDIRECT("'SorP'!$A$"&amp;MATCH($S2429&amp;$J2429,SorP!C:C,0))))</f>
        <v/>
      </c>
      <c r="U2429" s="201"/>
      <c r="V2429" s="226" t="e">
        <f>IF(C2429="",NA(),IF(OR(C2429="Smelter not listed",C2429="Smelter not yet identified"),MATCH($B2429&amp;$D2429,'Smelter Look-up'!$J:$J,0),MATCH($B2429&amp;$C2429,'Smelter Look-up'!$J:$J,0)))</f>
        <v>#N/A</v>
      </c>
      <c r="X2429" s="227">
        <f t="shared" ca="1" si="345"/>
        <v>0</v>
      </c>
      <c r="AB2429" s="228" t="str">
        <f t="shared" si="346"/>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4"/>
        <v/>
      </c>
      <c r="T2430" s="181" t="str">
        <f ca="1">IF(B2430="","",IF(ISERROR(MATCH($J2430,SorP!$B$1:$B$6226,0)),"",INDIRECT("'SorP'!$A$"&amp;MATCH($S2430&amp;$J2430,SorP!C:C,0))))</f>
        <v/>
      </c>
      <c r="U2430" s="201"/>
      <c r="V2430" s="226" t="e">
        <f>IF(C2430="",NA(),IF(OR(C2430="Smelter not listed",C2430="Smelter not yet identified"),MATCH($B2430&amp;$D2430,'Smelter Look-up'!$J:$J,0),MATCH($B2430&amp;$C2430,'Smelter Look-up'!$J:$J,0)))</f>
        <v>#N/A</v>
      </c>
      <c r="X2430" s="227">
        <f t="shared" ca="1" si="345"/>
        <v>0</v>
      </c>
      <c r="AB2430" s="228" t="str">
        <f t="shared" si="346"/>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4"/>
        <v/>
      </c>
      <c r="T2431" s="181" t="str">
        <f ca="1">IF(B2431="","",IF(ISERROR(MATCH($J2431,SorP!$B$1:$B$6226,0)),"",INDIRECT("'SorP'!$A$"&amp;MATCH($S2431&amp;$J2431,SorP!C:C,0))))</f>
        <v/>
      </c>
      <c r="U2431" s="201"/>
      <c r="V2431" s="226" t="e">
        <f>IF(C2431="",NA(),IF(OR(C2431="Smelter not listed",C2431="Smelter not yet identified"),MATCH($B2431&amp;$D2431,'Smelter Look-up'!$J:$J,0),MATCH($B2431&amp;$C2431,'Smelter Look-up'!$J:$J,0)))</f>
        <v>#N/A</v>
      </c>
      <c r="X2431" s="227">
        <f t="shared" ca="1" si="345"/>
        <v>0</v>
      </c>
      <c r="AB2431" s="228" t="str">
        <f t="shared" si="346"/>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4"/>
        <v/>
      </c>
      <c r="T2432" s="181" t="str">
        <f ca="1">IF(B2432="","",IF(ISERROR(MATCH($J2432,SorP!$B$1:$B$6226,0)),"",INDIRECT("'SorP'!$A$"&amp;MATCH($S2432&amp;$J2432,SorP!C:C,0))))</f>
        <v/>
      </c>
      <c r="U2432" s="201"/>
      <c r="V2432" s="226" t="e">
        <f>IF(C2432="",NA(),IF(OR(C2432="Smelter not listed",C2432="Smelter not yet identified"),MATCH($B2432&amp;$D2432,'Smelter Look-up'!$J:$J,0),MATCH($B2432&amp;$C2432,'Smelter Look-up'!$J:$J,0)))</f>
        <v>#N/A</v>
      </c>
      <c r="X2432" s="227">
        <f t="shared" ca="1" si="345"/>
        <v>0</v>
      </c>
      <c r="AB2432" s="228" t="str">
        <f t="shared" si="346"/>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4"/>
        <v/>
      </c>
      <c r="T2433" s="181" t="str">
        <f ca="1">IF(B2433="","",IF(ISERROR(MATCH($J2433,SorP!$B$1:$B$6226,0)),"",INDIRECT("'SorP'!$A$"&amp;MATCH($S2433&amp;$J2433,SorP!C:C,0))))</f>
        <v/>
      </c>
      <c r="U2433" s="201"/>
      <c r="V2433" s="226" t="e">
        <f>IF(C2433="",NA(),IF(OR(C2433="Smelter not listed",C2433="Smelter not yet identified"),MATCH($B2433&amp;$D2433,'Smelter Look-up'!$J:$J,0),MATCH($B2433&amp;$C2433,'Smelter Look-up'!$J:$J,0)))</f>
        <v>#N/A</v>
      </c>
      <c r="X2433" s="227">
        <f t="shared" ca="1" si="345"/>
        <v>0</v>
      </c>
      <c r="AB2433" s="228" t="str">
        <f t="shared" si="346"/>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4"/>
        <v/>
      </c>
      <c r="T2434" s="181" t="str">
        <f ca="1">IF(B2434="","",IF(ISERROR(MATCH($J2434,SorP!$B$1:$B$6226,0)),"",INDIRECT("'SorP'!$A$"&amp;MATCH($S2434&amp;$J2434,SorP!C:C,0))))</f>
        <v/>
      </c>
      <c r="U2434" s="201"/>
      <c r="V2434" s="226" t="e">
        <f>IF(C2434="",NA(),IF(OR(C2434="Smelter not listed",C2434="Smelter not yet identified"),MATCH($B2434&amp;$D2434,'Smelter Look-up'!$J:$J,0),MATCH($B2434&amp;$C2434,'Smelter Look-up'!$J:$J,0)))</f>
        <v>#N/A</v>
      </c>
      <c r="X2434" s="227">
        <f t="shared" ca="1" si="345"/>
        <v>0</v>
      </c>
      <c r="AB2434" s="228" t="str">
        <f t="shared" si="346"/>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4"/>
        <v/>
      </c>
      <c r="T2435" s="181" t="str">
        <f ca="1">IF(B2435="","",IF(ISERROR(MATCH($J2435,SorP!$B$1:$B$6226,0)),"",INDIRECT("'SorP'!$A$"&amp;MATCH($S2435&amp;$J2435,SorP!C:C,0))))</f>
        <v/>
      </c>
      <c r="U2435" s="201"/>
      <c r="V2435" s="226" t="e">
        <f>IF(C2435="",NA(),IF(OR(C2435="Smelter not listed",C2435="Smelter not yet identified"),MATCH($B2435&amp;$D2435,'Smelter Look-up'!$J:$J,0),MATCH($B2435&amp;$C2435,'Smelter Look-up'!$J:$J,0)))</f>
        <v>#N/A</v>
      </c>
      <c r="X2435" s="227">
        <f t="shared" ca="1" si="345"/>
        <v>0</v>
      </c>
      <c r="AB2435" s="228" t="str">
        <f t="shared" si="346"/>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4"/>
        <v/>
      </c>
      <c r="T2436" s="181" t="str">
        <f ca="1">IF(B2436="","",IF(ISERROR(MATCH($J2436,SorP!$B$1:$B$6226,0)),"",INDIRECT("'SorP'!$A$"&amp;MATCH($S2436&amp;$J2436,SorP!C:C,0))))</f>
        <v/>
      </c>
      <c r="U2436" s="201"/>
      <c r="V2436" s="226" t="e">
        <f>IF(C2436="",NA(),IF(OR(C2436="Smelter not listed",C2436="Smelter not yet identified"),MATCH($B2436&amp;$D2436,'Smelter Look-up'!$J:$J,0),MATCH($B2436&amp;$C2436,'Smelter Look-up'!$J:$J,0)))</f>
        <v>#N/A</v>
      </c>
      <c r="X2436" s="227">
        <f t="shared" ca="1" si="345"/>
        <v>0</v>
      </c>
      <c r="AB2436" s="228" t="str">
        <f t="shared" si="346"/>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4"/>
        <v/>
      </c>
      <c r="T2437" s="181" t="str">
        <f ca="1">IF(B2437="","",IF(ISERROR(MATCH($J2437,SorP!$B$1:$B$6226,0)),"",INDIRECT("'SorP'!$A$"&amp;MATCH($S2437&amp;$J2437,SorP!C:C,0))))</f>
        <v/>
      </c>
      <c r="U2437" s="201"/>
      <c r="V2437" s="226" t="e">
        <f>IF(C2437="",NA(),IF(OR(C2437="Smelter not listed",C2437="Smelter not yet identified"),MATCH($B2437&amp;$D2437,'Smelter Look-up'!$J:$J,0),MATCH($B2437&amp;$C2437,'Smelter Look-up'!$J:$J,0)))</f>
        <v>#N/A</v>
      </c>
      <c r="X2437" s="227">
        <f t="shared" ca="1" si="345"/>
        <v>0</v>
      </c>
      <c r="AB2437" s="228" t="str">
        <f t="shared" si="346"/>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4"/>
        <v/>
      </c>
      <c r="T2438" s="181" t="str">
        <f ca="1">IF(B2438="","",IF(ISERROR(MATCH($J2438,SorP!$B$1:$B$6226,0)),"",INDIRECT("'SorP'!$A$"&amp;MATCH($S2438&amp;$J2438,SorP!C:C,0))))</f>
        <v/>
      </c>
      <c r="U2438" s="201"/>
      <c r="V2438" s="226" t="e">
        <f>IF(C2438="",NA(),IF(OR(C2438="Smelter not listed",C2438="Smelter not yet identified"),MATCH($B2438&amp;$D2438,'Smelter Look-up'!$J:$J,0),MATCH($B2438&amp;$C2438,'Smelter Look-up'!$J:$J,0)))</f>
        <v>#N/A</v>
      </c>
      <c r="X2438" s="227">
        <f t="shared" ca="1" si="345"/>
        <v>0</v>
      </c>
      <c r="AB2438" s="228" t="str">
        <f t="shared" si="346"/>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4"/>
        <v/>
      </c>
      <c r="T2439" s="181" t="str">
        <f ca="1">IF(B2439="","",IF(ISERROR(MATCH($J2439,SorP!$B$1:$B$6226,0)),"",INDIRECT("'SorP'!$A$"&amp;MATCH($S2439&amp;$J2439,SorP!C:C,0))))</f>
        <v/>
      </c>
      <c r="U2439" s="201"/>
      <c r="V2439" s="226" t="e">
        <f>IF(C2439="",NA(),IF(OR(C2439="Smelter not listed",C2439="Smelter not yet identified"),MATCH($B2439&amp;$D2439,'Smelter Look-up'!$J:$J,0),MATCH($B2439&amp;$C2439,'Smelter Look-up'!$J:$J,0)))</f>
        <v>#N/A</v>
      </c>
      <c r="X2439" s="227">
        <f t="shared" ca="1" si="345"/>
        <v>0</v>
      </c>
      <c r="AB2439" s="228" t="str">
        <f t="shared" si="346"/>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4"/>
        <v/>
      </c>
      <c r="T2440" s="181" t="str">
        <f ca="1">IF(B2440="","",IF(ISERROR(MATCH($J2440,SorP!$B$1:$B$6226,0)),"",INDIRECT("'SorP'!$A$"&amp;MATCH($S2440&amp;$J2440,SorP!C:C,0))))</f>
        <v/>
      </c>
      <c r="U2440" s="201"/>
      <c r="V2440" s="226" t="e">
        <f>IF(C2440="",NA(),IF(OR(C2440="Smelter not listed",C2440="Smelter not yet identified"),MATCH($B2440&amp;$D2440,'Smelter Look-up'!$J:$J,0),MATCH($B2440&amp;$C2440,'Smelter Look-up'!$J:$J,0)))</f>
        <v>#N/A</v>
      </c>
      <c r="X2440" s="227">
        <f t="shared" ca="1" si="345"/>
        <v>0</v>
      </c>
      <c r="AB2440" s="228" t="str">
        <f t="shared" si="346"/>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4"/>
        <v/>
      </c>
      <c r="T2441" s="181" t="str">
        <f ca="1">IF(B2441="","",IF(ISERROR(MATCH($J2441,SorP!$B$1:$B$6226,0)),"",INDIRECT("'SorP'!$A$"&amp;MATCH($S2441&amp;$J2441,SorP!C:C,0))))</f>
        <v/>
      </c>
      <c r="U2441" s="201"/>
      <c r="V2441" s="226" t="e">
        <f>IF(C2441="",NA(),IF(OR(C2441="Smelter not listed",C2441="Smelter not yet identified"),MATCH($B2441&amp;$D2441,'Smelter Look-up'!$J:$J,0),MATCH($B2441&amp;$C2441,'Smelter Look-up'!$J:$J,0)))</f>
        <v>#N/A</v>
      </c>
      <c r="X2441" s="227">
        <f t="shared" ca="1" si="345"/>
        <v>0</v>
      </c>
      <c r="AB2441" s="228" t="str">
        <f t="shared" si="346"/>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4"/>
        <v/>
      </c>
      <c r="T2442" s="181" t="str">
        <f ca="1">IF(B2442="","",IF(ISERROR(MATCH($J2442,SorP!$B$1:$B$6226,0)),"",INDIRECT("'SorP'!$A$"&amp;MATCH($S2442&amp;$J2442,SorP!C:C,0))))</f>
        <v/>
      </c>
      <c r="U2442" s="201"/>
      <c r="V2442" s="226" t="e">
        <f>IF(C2442="",NA(),IF(OR(C2442="Smelter not listed",C2442="Smelter not yet identified"),MATCH($B2442&amp;$D2442,'Smelter Look-up'!$J:$J,0),MATCH($B2442&amp;$C2442,'Smelter Look-up'!$J:$J,0)))</f>
        <v>#N/A</v>
      </c>
      <c r="X2442" s="227">
        <f t="shared" ca="1" si="345"/>
        <v>0</v>
      </c>
      <c r="AB2442" s="228" t="str">
        <f t="shared" si="346"/>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4"/>
        <v/>
      </c>
      <c r="T2443" s="181" t="str">
        <f ca="1">IF(B2443="","",IF(ISERROR(MATCH($J2443,SorP!$B$1:$B$6226,0)),"",INDIRECT("'SorP'!$A$"&amp;MATCH($S2443&amp;$J2443,SorP!C:C,0))))</f>
        <v/>
      </c>
      <c r="U2443" s="201"/>
      <c r="V2443" s="226" t="e">
        <f>IF(C2443="",NA(),IF(OR(C2443="Smelter not listed",C2443="Smelter not yet identified"),MATCH($B2443&amp;$D2443,'Smelter Look-up'!$J:$J,0),MATCH($B2443&amp;$C2443,'Smelter Look-up'!$J:$J,0)))</f>
        <v>#N/A</v>
      </c>
      <c r="X2443" s="227">
        <f t="shared" ca="1" si="345"/>
        <v>0</v>
      </c>
      <c r="AB2443" s="228" t="str">
        <f t="shared" si="346"/>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4"/>
        <v/>
      </c>
      <c r="T2444" s="181" t="str">
        <f ca="1">IF(B2444="","",IF(ISERROR(MATCH($J2444,SorP!$B$1:$B$6226,0)),"",INDIRECT("'SorP'!$A$"&amp;MATCH($S2444&amp;$J2444,SorP!C:C,0))))</f>
        <v/>
      </c>
      <c r="U2444" s="201"/>
      <c r="V2444" s="226" t="e">
        <f>IF(C2444="",NA(),IF(OR(C2444="Smelter not listed",C2444="Smelter not yet identified"),MATCH($B2444&amp;$D2444,'Smelter Look-up'!$J:$J,0),MATCH($B2444&amp;$C2444,'Smelter Look-up'!$J:$J,0)))</f>
        <v>#N/A</v>
      </c>
      <c r="X2444" s="227">
        <f t="shared" ca="1" si="345"/>
        <v>0</v>
      </c>
      <c r="AB2444" s="228" t="str">
        <f t="shared" si="346"/>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4"/>
        <v/>
      </c>
      <c r="T2445" s="181" t="str">
        <f ca="1">IF(B2445="","",IF(ISERROR(MATCH($J2445,SorP!$B$1:$B$6226,0)),"",INDIRECT("'SorP'!$A$"&amp;MATCH($S2445&amp;$J2445,SorP!C:C,0))))</f>
        <v/>
      </c>
      <c r="U2445" s="201"/>
      <c r="V2445" s="226" t="e">
        <f>IF(C2445="",NA(),IF(OR(C2445="Smelter not listed",C2445="Smelter not yet identified"),MATCH($B2445&amp;$D2445,'Smelter Look-up'!$J:$J,0),MATCH($B2445&amp;$C2445,'Smelter Look-up'!$J:$J,0)))</f>
        <v>#N/A</v>
      </c>
      <c r="X2445" s="227">
        <f t="shared" ca="1" si="345"/>
        <v>0</v>
      </c>
      <c r="AB2445" s="228" t="str">
        <f t="shared" si="346"/>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4"/>
        <v/>
      </c>
      <c r="T2446" s="181" t="str">
        <f ca="1">IF(B2446="","",IF(ISERROR(MATCH($J2446,SorP!$B$1:$B$6226,0)),"",INDIRECT("'SorP'!$A$"&amp;MATCH($S2446&amp;$J2446,SorP!C:C,0))))</f>
        <v/>
      </c>
      <c r="U2446" s="201"/>
      <c r="V2446" s="226" t="e">
        <f>IF(C2446="",NA(),IF(OR(C2446="Smelter not listed",C2446="Smelter not yet identified"),MATCH($B2446&amp;$D2446,'Smelter Look-up'!$J:$J,0),MATCH($B2446&amp;$C2446,'Smelter Look-up'!$J:$J,0)))</f>
        <v>#N/A</v>
      </c>
      <c r="X2446" s="227">
        <f t="shared" ca="1" si="345"/>
        <v>0</v>
      </c>
      <c r="AB2446" s="228" t="str">
        <f t="shared" si="346"/>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4"/>
        <v/>
      </c>
      <c r="T2447" s="181" t="str">
        <f ca="1">IF(B2447="","",IF(ISERROR(MATCH($J2447,SorP!$B$1:$B$6226,0)),"",INDIRECT("'SorP'!$A$"&amp;MATCH($S2447&amp;$J2447,SorP!C:C,0))))</f>
        <v/>
      </c>
      <c r="U2447" s="201"/>
      <c r="V2447" s="226" t="e">
        <f>IF(C2447="",NA(),IF(OR(C2447="Smelter not listed",C2447="Smelter not yet identified"),MATCH($B2447&amp;$D2447,'Smelter Look-up'!$J:$J,0),MATCH($B2447&amp;$C2447,'Smelter Look-up'!$J:$J,0)))</f>
        <v>#N/A</v>
      </c>
      <c r="X2447" s="227">
        <f t="shared" ca="1" si="345"/>
        <v>0</v>
      </c>
      <c r="AB2447" s="228" t="str">
        <f t="shared" si="346"/>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4"/>
        <v/>
      </c>
      <c r="T2448" s="181" t="str">
        <f ca="1">IF(B2448="","",IF(ISERROR(MATCH($J2448,SorP!$B$1:$B$6226,0)),"",INDIRECT("'SorP'!$A$"&amp;MATCH($S2448&amp;$J2448,SorP!C:C,0))))</f>
        <v/>
      </c>
      <c r="U2448" s="201"/>
      <c r="V2448" s="226" t="e">
        <f>IF(C2448="",NA(),IF(OR(C2448="Smelter not listed",C2448="Smelter not yet identified"),MATCH($B2448&amp;$D2448,'Smelter Look-up'!$J:$J,0),MATCH($B2448&amp;$C2448,'Smelter Look-up'!$J:$J,0)))</f>
        <v>#N/A</v>
      </c>
      <c r="X2448" s="227">
        <f t="shared" ca="1" si="345"/>
        <v>0</v>
      </c>
      <c r="AB2448" s="228" t="str">
        <f t="shared" si="346"/>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4"/>
        <v/>
      </c>
      <c r="T2449" s="181" t="str">
        <f ca="1">IF(B2449="","",IF(ISERROR(MATCH($J2449,SorP!$B$1:$B$6226,0)),"",INDIRECT("'SorP'!$A$"&amp;MATCH($S2449&amp;$J2449,SorP!C:C,0))))</f>
        <v/>
      </c>
      <c r="U2449" s="201"/>
      <c r="V2449" s="226" t="e">
        <f>IF(C2449="",NA(),IF(OR(C2449="Smelter not listed",C2449="Smelter not yet identified"),MATCH($B2449&amp;$D2449,'Smelter Look-up'!$J:$J,0),MATCH($B2449&amp;$C2449,'Smelter Look-up'!$J:$J,0)))</f>
        <v>#N/A</v>
      </c>
      <c r="X2449" s="227">
        <f t="shared" ca="1" si="345"/>
        <v>0</v>
      </c>
      <c r="AB2449" s="228" t="str">
        <f t="shared" si="346"/>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4"/>
        <v/>
      </c>
      <c r="T2450" s="181" t="str">
        <f ca="1">IF(B2450="","",IF(ISERROR(MATCH($J2450,SorP!$B$1:$B$6226,0)),"",INDIRECT("'SorP'!$A$"&amp;MATCH($S2450&amp;$J2450,SorP!C:C,0))))</f>
        <v/>
      </c>
      <c r="U2450" s="201"/>
      <c r="V2450" s="226" t="e">
        <f>IF(C2450="",NA(),IF(OR(C2450="Smelter not listed",C2450="Smelter not yet identified"),MATCH($B2450&amp;$D2450,'Smelter Look-up'!$J:$J,0),MATCH($B2450&amp;$C2450,'Smelter Look-up'!$J:$J,0)))</f>
        <v>#N/A</v>
      </c>
      <c r="X2450" s="227">
        <f t="shared" ca="1" si="345"/>
        <v>0</v>
      </c>
      <c r="AB2450" s="228" t="str">
        <f t="shared" si="346"/>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4"/>
        <v/>
      </c>
      <c r="T2451" s="181" t="str">
        <f ca="1">IF(B2451="","",IF(ISERROR(MATCH($J2451,SorP!$B$1:$B$6226,0)),"",INDIRECT("'SorP'!$A$"&amp;MATCH($S2451&amp;$J2451,SorP!C:C,0))))</f>
        <v/>
      </c>
      <c r="U2451" s="201"/>
      <c r="V2451" s="226" t="e">
        <f>IF(C2451="",NA(),IF(OR(C2451="Smelter not listed",C2451="Smelter not yet identified"),MATCH($B2451&amp;$D2451,'Smelter Look-up'!$J:$J,0),MATCH($B2451&amp;$C2451,'Smelter Look-up'!$J:$J,0)))</f>
        <v>#N/A</v>
      </c>
      <c r="X2451" s="227">
        <f t="shared" ca="1" si="345"/>
        <v>0</v>
      </c>
      <c r="AB2451" s="228" t="str">
        <f t="shared" si="346"/>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4"/>
        <v/>
      </c>
      <c r="T2452" s="181" t="str">
        <f ca="1">IF(B2452="","",IF(ISERROR(MATCH($J2452,SorP!$B$1:$B$6226,0)),"",INDIRECT("'SorP'!$A$"&amp;MATCH($S2452&amp;$J2452,SorP!C:C,0))))</f>
        <v/>
      </c>
      <c r="U2452" s="201"/>
      <c r="V2452" s="226" t="e">
        <f>IF(C2452="",NA(),IF(OR(C2452="Smelter not listed",C2452="Smelter not yet identified"),MATCH($B2452&amp;$D2452,'Smelter Look-up'!$J:$J,0),MATCH($B2452&amp;$C2452,'Smelter Look-up'!$J:$J,0)))</f>
        <v>#N/A</v>
      </c>
      <c r="X2452" s="227">
        <f t="shared" ca="1" si="345"/>
        <v>0</v>
      </c>
      <c r="AB2452" s="228" t="str">
        <f t="shared" si="346"/>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4"/>
        <v/>
      </c>
      <c r="T2453" s="181" t="str">
        <f ca="1">IF(B2453="","",IF(ISERROR(MATCH($J2453,SorP!$B$1:$B$6226,0)),"",INDIRECT("'SorP'!$A$"&amp;MATCH($S2453&amp;$J2453,SorP!C:C,0))))</f>
        <v/>
      </c>
      <c r="U2453" s="201"/>
      <c r="V2453" s="226" t="e">
        <f>IF(C2453="",NA(),IF(OR(C2453="Smelter not listed",C2453="Smelter not yet identified"),MATCH($B2453&amp;$D2453,'Smelter Look-up'!$J:$J,0),MATCH($B2453&amp;$C2453,'Smelter Look-up'!$J:$J,0)))</f>
        <v>#N/A</v>
      </c>
      <c r="X2453" s="227">
        <f t="shared" ca="1" si="345"/>
        <v>0</v>
      </c>
      <c r="AB2453" s="228" t="str">
        <f t="shared" si="346"/>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4"/>
        <v/>
      </c>
      <c r="T2454" s="181" t="str">
        <f ca="1">IF(B2454="","",IF(ISERROR(MATCH($J2454,SorP!$B$1:$B$6226,0)),"",INDIRECT("'SorP'!$A$"&amp;MATCH($S2454&amp;$J2454,SorP!C:C,0))))</f>
        <v/>
      </c>
      <c r="U2454" s="201"/>
      <c r="V2454" s="226" t="e">
        <f>IF(C2454="",NA(),IF(OR(C2454="Smelter not listed",C2454="Smelter not yet identified"),MATCH($B2454&amp;$D2454,'Smelter Look-up'!$J:$J,0),MATCH($B2454&amp;$C2454,'Smelter Look-up'!$J:$J,0)))</f>
        <v>#N/A</v>
      </c>
      <c r="X2454" s="227">
        <f t="shared" ca="1" si="345"/>
        <v>0</v>
      </c>
      <c r="AB2454" s="228" t="str">
        <f t="shared" si="346"/>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4"/>
        <v/>
      </c>
      <c r="T2455" s="181" t="str">
        <f ca="1">IF(B2455="","",IF(ISERROR(MATCH($J2455,SorP!$B$1:$B$6226,0)),"",INDIRECT("'SorP'!$A$"&amp;MATCH($S2455&amp;$J2455,SorP!C:C,0))))</f>
        <v/>
      </c>
      <c r="U2455" s="201"/>
      <c r="V2455" s="226" t="e">
        <f>IF(C2455="",NA(),IF(OR(C2455="Smelter not listed",C2455="Smelter not yet identified"),MATCH($B2455&amp;$D2455,'Smelter Look-up'!$J:$J,0),MATCH($B2455&amp;$C2455,'Smelter Look-up'!$J:$J,0)))</f>
        <v>#N/A</v>
      </c>
      <c r="X2455" s="227">
        <f t="shared" ca="1" si="345"/>
        <v>0</v>
      </c>
      <c r="AB2455" s="228" t="str">
        <f t="shared" si="346"/>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4"/>
        <v/>
      </c>
      <c r="T2456" s="181" t="str">
        <f ca="1">IF(B2456="","",IF(ISERROR(MATCH($J2456,SorP!$B$1:$B$6226,0)),"",INDIRECT("'SorP'!$A$"&amp;MATCH($S2456&amp;$J2456,SorP!C:C,0))))</f>
        <v/>
      </c>
      <c r="U2456" s="201"/>
      <c r="V2456" s="226" t="e">
        <f>IF(C2456="",NA(),IF(OR(C2456="Smelter not listed",C2456="Smelter not yet identified"),MATCH($B2456&amp;$D2456,'Smelter Look-up'!$J:$J,0),MATCH($B2456&amp;$C2456,'Smelter Look-up'!$J:$J,0)))</f>
        <v>#N/A</v>
      </c>
      <c r="X2456" s="227">
        <f t="shared" ca="1" si="345"/>
        <v>0</v>
      </c>
      <c r="AB2456" s="228" t="str">
        <f t="shared" si="346"/>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4"/>
        <v/>
      </c>
      <c r="T2457" s="181" t="str">
        <f ca="1">IF(B2457="","",IF(ISERROR(MATCH($J2457,SorP!$B$1:$B$6226,0)),"",INDIRECT("'SorP'!$A$"&amp;MATCH($S2457&amp;$J2457,SorP!C:C,0))))</f>
        <v/>
      </c>
      <c r="U2457" s="201"/>
      <c r="V2457" s="226" t="e">
        <f>IF(C2457="",NA(),IF(OR(C2457="Smelter not listed",C2457="Smelter not yet identified"),MATCH($B2457&amp;$D2457,'Smelter Look-up'!$J:$J,0),MATCH($B2457&amp;$C2457,'Smelter Look-up'!$J:$J,0)))</f>
        <v>#N/A</v>
      </c>
      <c r="X2457" s="227">
        <f t="shared" ca="1" si="345"/>
        <v>0</v>
      </c>
      <c r="AB2457" s="228" t="str">
        <f t="shared" si="346"/>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4"/>
        <v/>
      </c>
      <c r="T2458" s="181" t="str">
        <f ca="1">IF(B2458="","",IF(ISERROR(MATCH($J2458,SorP!$B$1:$B$6226,0)),"",INDIRECT("'SorP'!$A$"&amp;MATCH($S2458&amp;$J2458,SorP!C:C,0))))</f>
        <v/>
      </c>
      <c r="U2458" s="201"/>
      <c r="V2458" s="226" t="e">
        <f>IF(C2458="",NA(),IF(OR(C2458="Smelter not listed",C2458="Smelter not yet identified"),MATCH($B2458&amp;$D2458,'Smelter Look-up'!$J:$J,0),MATCH($B2458&amp;$C2458,'Smelter Look-up'!$J:$J,0)))</f>
        <v>#N/A</v>
      </c>
      <c r="X2458" s="227">
        <f t="shared" ca="1" si="345"/>
        <v>0</v>
      </c>
      <c r="AB2458" s="228" t="str">
        <f t="shared" si="346"/>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4"/>
        <v/>
      </c>
      <c r="T2459" s="181" t="str">
        <f ca="1">IF(B2459="","",IF(ISERROR(MATCH($J2459,SorP!$B$1:$B$6226,0)),"",INDIRECT("'SorP'!$A$"&amp;MATCH($S2459&amp;$J2459,SorP!C:C,0))))</f>
        <v/>
      </c>
      <c r="U2459" s="201"/>
      <c r="V2459" s="226" t="e">
        <f>IF(C2459="",NA(),IF(OR(C2459="Smelter not listed",C2459="Smelter not yet identified"),MATCH($B2459&amp;$D2459,'Smelter Look-up'!$J:$J,0),MATCH($B2459&amp;$C2459,'Smelter Look-up'!$J:$J,0)))</f>
        <v>#N/A</v>
      </c>
      <c r="X2459" s="227">
        <f t="shared" ca="1" si="345"/>
        <v>0</v>
      </c>
      <c r="AB2459" s="228" t="str">
        <f t="shared" si="346"/>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7">IF(B2460="","",IF(ISERROR(MATCH($E2460,CL,0)),"Unknown",INDIRECT("'C'!$A$"&amp;MATCH($E2460,CL,0)+1)))</f>
        <v/>
      </c>
      <c r="T2460" s="181" t="str">
        <f ca="1">IF(B2460="","",IF(ISERROR(MATCH($J2460,SorP!$B$1:$B$6226,0)),"",INDIRECT("'SorP'!$A$"&amp;MATCH($S2460&amp;$J2460,SorP!C:C,0))))</f>
        <v/>
      </c>
      <c r="U2460" s="201"/>
      <c r="V2460" s="226" t="e">
        <f>IF(C2460="",NA(),IF(OR(C2460="Smelter not listed",C2460="Smelter not yet identified"),MATCH($B2460&amp;$D2460,'Smelter Look-up'!$J:$J,0),MATCH($B2460&amp;$C2460,'Smelter Look-up'!$J:$J,0)))</f>
        <v>#N/A</v>
      </c>
      <c r="X2460" s="227">
        <f t="shared" ref="X2460:X2492" ca="1" si="348">IF(AND(C2460="Smelter not listed",OR(LEN(D2460)=0,LEN(E2460)=0)),1,0)</f>
        <v>0</v>
      </c>
      <c r="AB2460" s="228" t="str">
        <f t="shared" ref="AB2460:AB2490" si="349">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7"/>
        <v/>
      </c>
      <c r="T2461" s="181" t="str">
        <f ca="1">IF(B2461="","",IF(ISERROR(MATCH($J2461,SorP!$B$1:$B$6226,0)),"",INDIRECT("'SorP'!$A$"&amp;MATCH($S2461&amp;$J2461,SorP!C:C,0))))</f>
        <v/>
      </c>
      <c r="U2461" s="201"/>
      <c r="V2461" s="226" t="e">
        <f>IF(C2461="",NA(),IF(OR(C2461="Smelter not listed",C2461="Smelter not yet identified"),MATCH($B2461&amp;$D2461,'Smelter Look-up'!$J:$J,0),MATCH($B2461&amp;$C2461,'Smelter Look-up'!$J:$J,0)))</f>
        <v>#N/A</v>
      </c>
      <c r="X2461" s="227">
        <f t="shared" ca="1" si="348"/>
        <v>0</v>
      </c>
      <c r="AB2461" s="228" t="str">
        <f t="shared" si="349"/>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7"/>
        <v/>
      </c>
      <c r="T2462" s="181" t="str">
        <f ca="1">IF(B2462="","",IF(ISERROR(MATCH($J2462,SorP!$B$1:$B$6226,0)),"",INDIRECT("'SorP'!$A$"&amp;MATCH($S2462&amp;$J2462,SorP!C:C,0))))</f>
        <v/>
      </c>
      <c r="U2462" s="201"/>
      <c r="V2462" s="226" t="e">
        <f>IF(C2462="",NA(),IF(OR(C2462="Smelter not listed",C2462="Smelter not yet identified"),MATCH($B2462&amp;$D2462,'Smelter Look-up'!$J:$J,0),MATCH($B2462&amp;$C2462,'Smelter Look-up'!$J:$J,0)))</f>
        <v>#N/A</v>
      </c>
      <c r="X2462" s="227">
        <f t="shared" ca="1" si="348"/>
        <v>0</v>
      </c>
      <c r="AB2462" s="228" t="str">
        <f t="shared" si="349"/>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7"/>
        <v/>
      </c>
      <c r="T2463" s="181" t="str">
        <f ca="1">IF(B2463="","",IF(ISERROR(MATCH($J2463,SorP!$B$1:$B$6226,0)),"",INDIRECT("'SorP'!$A$"&amp;MATCH($S2463&amp;$J2463,SorP!C:C,0))))</f>
        <v/>
      </c>
      <c r="U2463" s="201"/>
      <c r="V2463" s="226" t="e">
        <f>IF(C2463="",NA(),IF(OR(C2463="Smelter not listed",C2463="Smelter not yet identified"),MATCH($B2463&amp;$D2463,'Smelter Look-up'!$J:$J,0),MATCH($B2463&amp;$C2463,'Smelter Look-up'!$J:$J,0)))</f>
        <v>#N/A</v>
      </c>
      <c r="X2463" s="227">
        <f t="shared" ca="1" si="348"/>
        <v>0</v>
      </c>
      <c r="AB2463" s="228" t="str">
        <f t="shared" si="349"/>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7"/>
        <v/>
      </c>
      <c r="T2464" s="181" t="str">
        <f ca="1">IF(B2464="","",IF(ISERROR(MATCH($J2464,SorP!$B$1:$B$6226,0)),"",INDIRECT("'SorP'!$A$"&amp;MATCH($S2464&amp;$J2464,SorP!C:C,0))))</f>
        <v/>
      </c>
      <c r="U2464" s="201"/>
      <c r="V2464" s="226" t="e">
        <f>IF(C2464="",NA(),IF(OR(C2464="Smelter not listed",C2464="Smelter not yet identified"),MATCH($B2464&amp;$D2464,'Smelter Look-up'!$J:$J,0),MATCH($B2464&amp;$C2464,'Smelter Look-up'!$J:$J,0)))</f>
        <v>#N/A</v>
      </c>
      <c r="X2464" s="227">
        <f t="shared" ca="1" si="348"/>
        <v>0</v>
      </c>
      <c r="AB2464" s="228" t="str">
        <f t="shared" si="349"/>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7"/>
        <v/>
      </c>
      <c r="T2465" s="181" t="str">
        <f ca="1">IF(B2465="","",IF(ISERROR(MATCH($J2465,SorP!$B$1:$B$6226,0)),"",INDIRECT("'SorP'!$A$"&amp;MATCH($S2465&amp;$J2465,SorP!C:C,0))))</f>
        <v/>
      </c>
      <c r="U2465" s="201"/>
      <c r="V2465" s="226" t="e">
        <f>IF(C2465="",NA(),IF(OR(C2465="Smelter not listed",C2465="Smelter not yet identified"),MATCH($B2465&amp;$D2465,'Smelter Look-up'!$J:$J,0),MATCH($B2465&amp;$C2465,'Smelter Look-up'!$J:$J,0)))</f>
        <v>#N/A</v>
      </c>
      <c r="X2465" s="227">
        <f t="shared" ca="1" si="348"/>
        <v>0</v>
      </c>
      <c r="AB2465" s="228" t="str">
        <f t="shared" si="349"/>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7"/>
        <v/>
      </c>
      <c r="T2466" s="181" t="str">
        <f ca="1">IF(B2466="","",IF(ISERROR(MATCH($J2466,SorP!$B$1:$B$6226,0)),"",INDIRECT("'SorP'!$A$"&amp;MATCH($S2466&amp;$J2466,SorP!C:C,0))))</f>
        <v/>
      </c>
      <c r="U2466" s="201"/>
      <c r="V2466" s="226" t="e">
        <f>IF(C2466="",NA(),IF(OR(C2466="Smelter not listed",C2466="Smelter not yet identified"),MATCH($B2466&amp;$D2466,'Smelter Look-up'!$J:$J,0),MATCH($B2466&amp;$C2466,'Smelter Look-up'!$J:$J,0)))</f>
        <v>#N/A</v>
      </c>
      <c r="X2466" s="227">
        <f t="shared" ca="1" si="348"/>
        <v>0</v>
      </c>
      <c r="AB2466" s="228" t="str">
        <f t="shared" si="349"/>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7"/>
        <v/>
      </c>
      <c r="T2467" s="181" t="str">
        <f ca="1">IF(B2467="","",IF(ISERROR(MATCH($J2467,SorP!$B$1:$B$6226,0)),"",INDIRECT("'SorP'!$A$"&amp;MATCH($S2467&amp;$J2467,SorP!C:C,0))))</f>
        <v/>
      </c>
      <c r="U2467" s="201"/>
      <c r="V2467" s="226" t="e">
        <f>IF(C2467="",NA(),IF(OR(C2467="Smelter not listed",C2467="Smelter not yet identified"),MATCH($B2467&amp;$D2467,'Smelter Look-up'!$J:$J,0),MATCH($B2467&amp;$C2467,'Smelter Look-up'!$J:$J,0)))</f>
        <v>#N/A</v>
      </c>
      <c r="X2467" s="227">
        <f t="shared" ca="1" si="348"/>
        <v>0</v>
      </c>
      <c r="AB2467" s="228" t="str">
        <f t="shared" si="349"/>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7"/>
        <v/>
      </c>
      <c r="T2468" s="181" t="str">
        <f ca="1">IF(B2468="","",IF(ISERROR(MATCH($J2468,SorP!$B$1:$B$6226,0)),"",INDIRECT("'SorP'!$A$"&amp;MATCH($S2468&amp;$J2468,SorP!C:C,0))))</f>
        <v/>
      </c>
      <c r="U2468" s="201"/>
      <c r="V2468" s="226" t="e">
        <f>IF(C2468="",NA(),IF(OR(C2468="Smelter not listed",C2468="Smelter not yet identified"),MATCH($B2468&amp;$D2468,'Smelter Look-up'!$J:$J,0),MATCH($B2468&amp;$C2468,'Smelter Look-up'!$J:$J,0)))</f>
        <v>#N/A</v>
      </c>
      <c r="X2468" s="227">
        <f t="shared" ca="1" si="348"/>
        <v>0</v>
      </c>
      <c r="AB2468" s="228" t="str">
        <f t="shared" si="349"/>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7"/>
        <v/>
      </c>
      <c r="T2469" s="181" t="str">
        <f ca="1">IF(B2469="","",IF(ISERROR(MATCH($J2469,SorP!$B$1:$B$6226,0)),"",INDIRECT("'SorP'!$A$"&amp;MATCH($S2469&amp;$J2469,SorP!C:C,0))))</f>
        <v/>
      </c>
      <c r="U2469" s="201"/>
      <c r="V2469" s="226" t="e">
        <f>IF(C2469="",NA(),IF(OR(C2469="Smelter not listed",C2469="Smelter not yet identified"),MATCH($B2469&amp;$D2469,'Smelter Look-up'!$J:$J,0),MATCH($B2469&amp;$C2469,'Smelter Look-up'!$J:$J,0)))</f>
        <v>#N/A</v>
      </c>
      <c r="X2469" s="227">
        <f t="shared" ca="1" si="348"/>
        <v>0</v>
      </c>
      <c r="AB2469" s="228" t="str">
        <f t="shared" si="349"/>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7"/>
        <v/>
      </c>
      <c r="T2470" s="181" t="str">
        <f ca="1">IF(B2470="","",IF(ISERROR(MATCH($J2470,SorP!$B$1:$B$6226,0)),"",INDIRECT("'SorP'!$A$"&amp;MATCH($S2470&amp;$J2470,SorP!C:C,0))))</f>
        <v/>
      </c>
      <c r="U2470" s="201"/>
      <c r="V2470" s="226" t="e">
        <f>IF(C2470="",NA(),IF(OR(C2470="Smelter not listed",C2470="Smelter not yet identified"),MATCH($B2470&amp;$D2470,'Smelter Look-up'!$J:$J,0),MATCH($B2470&amp;$C2470,'Smelter Look-up'!$J:$J,0)))</f>
        <v>#N/A</v>
      </c>
      <c r="X2470" s="227">
        <f t="shared" ca="1" si="348"/>
        <v>0</v>
      </c>
      <c r="AB2470" s="228" t="str">
        <f t="shared" si="349"/>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7"/>
        <v/>
      </c>
      <c r="T2471" s="181" t="str">
        <f ca="1">IF(B2471="","",IF(ISERROR(MATCH($J2471,SorP!$B$1:$B$6226,0)),"",INDIRECT("'SorP'!$A$"&amp;MATCH($S2471&amp;$J2471,SorP!C:C,0))))</f>
        <v/>
      </c>
      <c r="U2471" s="201"/>
      <c r="V2471" s="226" t="e">
        <f>IF(C2471="",NA(),IF(OR(C2471="Smelter not listed",C2471="Smelter not yet identified"),MATCH($B2471&amp;$D2471,'Smelter Look-up'!$J:$J,0),MATCH($B2471&amp;$C2471,'Smelter Look-up'!$J:$J,0)))</f>
        <v>#N/A</v>
      </c>
      <c r="X2471" s="227">
        <f t="shared" ca="1" si="348"/>
        <v>0</v>
      </c>
      <c r="AB2471" s="228" t="str">
        <f t="shared" si="349"/>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7"/>
        <v/>
      </c>
      <c r="T2472" s="181" t="str">
        <f ca="1">IF(B2472="","",IF(ISERROR(MATCH($J2472,SorP!$B$1:$B$6226,0)),"",INDIRECT("'SorP'!$A$"&amp;MATCH($S2472&amp;$J2472,SorP!C:C,0))))</f>
        <v/>
      </c>
      <c r="U2472" s="201"/>
      <c r="V2472" s="226" t="e">
        <f>IF(C2472="",NA(),IF(OR(C2472="Smelter not listed",C2472="Smelter not yet identified"),MATCH($B2472&amp;$D2472,'Smelter Look-up'!$J:$J,0),MATCH($B2472&amp;$C2472,'Smelter Look-up'!$J:$J,0)))</f>
        <v>#N/A</v>
      </c>
      <c r="X2472" s="227">
        <f t="shared" ca="1" si="348"/>
        <v>0</v>
      </c>
      <c r="AB2472" s="228" t="str">
        <f t="shared" si="349"/>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7"/>
        <v/>
      </c>
      <c r="T2473" s="181" t="str">
        <f ca="1">IF(B2473="","",IF(ISERROR(MATCH($J2473,SorP!$B$1:$B$6226,0)),"",INDIRECT("'SorP'!$A$"&amp;MATCH($S2473&amp;$J2473,SorP!C:C,0))))</f>
        <v/>
      </c>
      <c r="U2473" s="201"/>
      <c r="V2473" s="226" t="e">
        <f>IF(C2473="",NA(),IF(OR(C2473="Smelter not listed",C2473="Smelter not yet identified"),MATCH($B2473&amp;$D2473,'Smelter Look-up'!$J:$J,0),MATCH($B2473&amp;$C2473,'Smelter Look-up'!$J:$J,0)))</f>
        <v>#N/A</v>
      </c>
      <c r="X2473" s="227">
        <f t="shared" ca="1" si="348"/>
        <v>0</v>
      </c>
      <c r="AB2473" s="228" t="str">
        <f t="shared" si="349"/>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7"/>
        <v/>
      </c>
      <c r="T2474" s="181" t="str">
        <f ca="1">IF(B2474="","",IF(ISERROR(MATCH($J2474,SorP!$B$1:$B$6226,0)),"",INDIRECT("'SorP'!$A$"&amp;MATCH($S2474&amp;$J2474,SorP!C:C,0))))</f>
        <v/>
      </c>
      <c r="U2474" s="201"/>
      <c r="V2474" s="226" t="e">
        <f>IF(C2474="",NA(),IF(OR(C2474="Smelter not listed",C2474="Smelter not yet identified"),MATCH($B2474&amp;$D2474,'Smelter Look-up'!$J:$J,0),MATCH($B2474&amp;$C2474,'Smelter Look-up'!$J:$J,0)))</f>
        <v>#N/A</v>
      </c>
      <c r="X2474" s="227">
        <f t="shared" ca="1" si="348"/>
        <v>0</v>
      </c>
      <c r="AB2474" s="228" t="str">
        <f t="shared" si="349"/>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7"/>
        <v/>
      </c>
      <c r="T2475" s="181" t="str">
        <f ca="1">IF(B2475="","",IF(ISERROR(MATCH($J2475,SorP!$B$1:$B$6226,0)),"",INDIRECT("'SorP'!$A$"&amp;MATCH($S2475&amp;$J2475,SorP!C:C,0))))</f>
        <v/>
      </c>
      <c r="U2475" s="201"/>
      <c r="V2475" s="226" t="e">
        <f>IF(C2475="",NA(),IF(OR(C2475="Smelter not listed",C2475="Smelter not yet identified"),MATCH($B2475&amp;$D2475,'Smelter Look-up'!$J:$J,0),MATCH($B2475&amp;$C2475,'Smelter Look-up'!$J:$J,0)))</f>
        <v>#N/A</v>
      </c>
      <c r="X2475" s="227">
        <f t="shared" ca="1" si="348"/>
        <v>0</v>
      </c>
      <c r="AB2475" s="228" t="str">
        <f t="shared" si="349"/>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7"/>
        <v/>
      </c>
      <c r="T2476" s="181" t="str">
        <f ca="1">IF(B2476="","",IF(ISERROR(MATCH($J2476,SorP!$B$1:$B$6226,0)),"",INDIRECT("'SorP'!$A$"&amp;MATCH($S2476&amp;$J2476,SorP!C:C,0))))</f>
        <v/>
      </c>
      <c r="U2476" s="201"/>
      <c r="V2476" s="226" t="e">
        <f>IF(C2476="",NA(),IF(OR(C2476="Smelter not listed",C2476="Smelter not yet identified"),MATCH($B2476&amp;$D2476,'Smelter Look-up'!$J:$J,0),MATCH($B2476&amp;$C2476,'Smelter Look-up'!$J:$J,0)))</f>
        <v>#N/A</v>
      </c>
      <c r="X2476" s="227">
        <f t="shared" ca="1" si="348"/>
        <v>0</v>
      </c>
      <c r="AB2476" s="228" t="str">
        <f t="shared" si="349"/>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7"/>
        <v/>
      </c>
      <c r="T2477" s="181" t="str">
        <f ca="1">IF(B2477="","",IF(ISERROR(MATCH($J2477,SorP!$B$1:$B$6226,0)),"",INDIRECT("'SorP'!$A$"&amp;MATCH($S2477&amp;$J2477,SorP!C:C,0))))</f>
        <v/>
      </c>
      <c r="U2477" s="201"/>
      <c r="V2477" s="226" t="e">
        <f>IF(C2477="",NA(),IF(OR(C2477="Smelter not listed",C2477="Smelter not yet identified"),MATCH($B2477&amp;$D2477,'Smelter Look-up'!$J:$J,0),MATCH($B2477&amp;$C2477,'Smelter Look-up'!$J:$J,0)))</f>
        <v>#N/A</v>
      </c>
      <c r="X2477" s="227">
        <f t="shared" ca="1" si="348"/>
        <v>0</v>
      </c>
      <c r="AB2477" s="228" t="str">
        <f t="shared" si="349"/>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7"/>
        <v/>
      </c>
      <c r="T2478" s="181" t="str">
        <f ca="1">IF(B2478="","",IF(ISERROR(MATCH($J2478,SorP!$B$1:$B$6226,0)),"",INDIRECT("'SorP'!$A$"&amp;MATCH($S2478&amp;$J2478,SorP!C:C,0))))</f>
        <v/>
      </c>
      <c r="U2478" s="201"/>
      <c r="V2478" s="226" t="e">
        <f>IF(C2478="",NA(),IF(OR(C2478="Smelter not listed",C2478="Smelter not yet identified"),MATCH($B2478&amp;$D2478,'Smelter Look-up'!$J:$J,0),MATCH($B2478&amp;$C2478,'Smelter Look-up'!$J:$J,0)))</f>
        <v>#N/A</v>
      </c>
      <c r="X2478" s="227">
        <f t="shared" ca="1" si="348"/>
        <v>0</v>
      </c>
      <c r="AB2478" s="228" t="str">
        <f t="shared" si="349"/>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7"/>
        <v/>
      </c>
      <c r="T2479" s="181" t="str">
        <f ca="1">IF(B2479="","",IF(ISERROR(MATCH($J2479,SorP!$B$1:$B$6226,0)),"",INDIRECT("'SorP'!$A$"&amp;MATCH($S2479&amp;$J2479,SorP!C:C,0))))</f>
        <v/>
      </c>
      <c r="U2479" s="201"/>
      <c r="V2479" s="226" t="e">
        <f>IF(C2479="",NA(),IF(OR(C2479="Smelter not listed",C2479="Smelter not yet identified"),MATCH($B2479&amp;$D2479,'Smelter Look-up'!$J:$J,0),MATCH($B2479&amp;$C2479,'Smelter Look-up'!$J:$J,0)))</f>
        <v>#N/A</v>
      </c>
      <c r="X2479" s="227">
        <f t="shared" ca="1" si="348"/>
        <v>0</v>
      </c>
      <c r="AB2479" s="228" t="str">
        <f t="shared" si="349"/>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7"/>
        <v/>
      </c>
      <c r="T2480" s="181" t="str">
        <f ca="1">IF(B2480="","",IF(ISERROR(MATCH($J2480,SorP!$B$1:$B$6226,0)),"",INDIRECT("'SorP'!$A$"&amp;MATCH($S2480&amp;$J2480,SorP!C:C,0))))</f>
        <v/>
      </c>
      <c r="U2480" s="201"/>
      <c r="V2480" s="226" t="e">
        <f>IF(C2480="",NA(),IF(OR(C2480="Smelter not listed",C2480="Smelter not yet identified"),MATCH($B2480&amp;$D2480,'Smelter Look-up'!$J:$J,0),MATCH($B2480&amp;$C2480,'Smelter Look-up'!$J:$J,0)))</f>
        <v>#N/A</v>
      </c>
      <c r="X2480" s="227">
        <f t="shared" ca="1" si="348"/>
        <v>0</v>
      </c>
      <c r="AB2480" s="228" t="str">
        <f t="shared" si="349"/>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7"/>
        <v/>
      </c>
      <c r="T2481" s="181" t="str">
        <f ca="1">IF(B2481="","",IF(ISERROR(MATCH($J2481,SorP!$B$1:$B$6226,0)),"",INDIRECT("'SorP'!$A$"&amp;MATCH($S2481&amp;$J2481,SorP!C:C,0))))</f>
        <v/>
      </c>
      <c r="U2481" s="201"/>
      <c r="V2481" s="226" t="e">
        <f>IF(C2481="",NA(),IF(OR(C2481="Smelter not listed",C2481="Smelter not yet identified"),MATCH($B2481&amp;$D2481,'Smelter Look-up'!$J:$J,0),MATCH($B2481&amp;$C2481,'Smelter Look-up'!$J:$J,0)))</f>
        <v>#N/A</v>
      </c>
      <c r="X2481" s="227">
        <f t="shared" ca="1" si="348"/>
        <v>0</v>
      </c>
      <c r="AB2481" s="228" t="str">
        <f t="shared" si="349"/>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7"/>
        <v/>
      </c>
      <c r="T2482" s="181" t="str">
        <f ca="1">IF(B2482="","",IF(ISERROR(MATCH($J2482,SorP!$B$1:$B$6226,0)),"",INDIRECT("'SorP'!$A$"&amp;MATCH($S2482&amp;$J2482,SorP!C:C,0))))</f>
        <v/>
      </c>
      <c r="U2482" s="201"/>
      <c r="V2482" s="226" t="e">
        <f>IF(C2482="",NA(),IF(OR(C2482="Smelter not listed",C2482="Smelter not yet identified"),MATCH($B2482&amp;$D2482,'Smelter Look-up'!$J:$J,0),MATCH($B2482&amp;$C2482,'Smelter Look-up'!$J:$J,0)))</f>
        <v>#N/A</v>
      </c>
      <c r="X2482" s="227">
        <f t="shared" ca="1" si="348"/>
        <v>0</v>
      </c>
      <c r="AB2482" s="228" t="str">
        <f t="shared" si="349"/>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7"/>
        <v/>
      </c>
      <c r="T2483" s="181" t="str">
        <f ca="1">IF(B2483="","",IF(ISERROR(MATCH($J2483,SorP!$B$1:$B$6226,0)),"",INDIRECT("'SorP'!$A$"&amp;MATCH($S2483&amp;$J2483,SorP!C:C,0))))</f>
        <v/>
      </c>
      <c r="U2483" s="201"/>
      <c r="V2483" s="226" t="e">
        <f>IF(C2483="",NA(),IF(OR(C2483="Smelter not listed",C2483="Smelter not yet identified"),MATCH($B2483&amp;$D2483,'Smelter Look-up'!$J:$J,0),MATCH($B2483&amp;$C2483,'Smelter Look-up'!$J:$J,0)))</f>
        <v>#N/A</v>
      </c>
      <c r="X2483" s="227">
        <f t="shared" ca="1" si="348"/>
        <v>0</v>
      </c>
      <c r="AB2483" s="228" t="str">
        <f t="shared" si="349"/>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7"/>
        <v/>
      </c>
      <c r="T2484" s="181" t="str">
        <f ca="1">IF(B2484="","",IF(ISERROR(MATCH($J2484,SorP!$B$1:$B$6226,0)),"",INDIRECT("'SorP'!$A$"&amp;MATCH($S2484&amp;$J2484,SorP!C:C,0))))</f>
        <v/>
      </c>
      <c r="U2484" s="201"/>
      <c r="V2484" s="226" t="e">
        <f>IF(C2484="",NA(),IF(OR(C2484="Smelter not listed",C2484="Smelter not yet identified"),MATCH($B2484&amp;$D2484,'Smelter Look-up'!$J:$J,0),MATCH($B2484&amp;$C2484,'Smelter Look-up'!$J:$J,0)))</f>
        <v>#N/A</v>
      </c>
      <c r="X2484" s="227">
        <f t="shared" ca="1" si="348"/>
        <v>0</v>
      </c>
      <c r="AB2484" s="228" t="str">
        <f t="shared" si="349"/>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7"/>
        <v/>
      </c>
      <c r="T2485" s="181" t="str">
        <f ca="1">IF(B2485="","",IF(ISERROR(MATCH($J2485,SorP!$B$1:$B$6226,0)),"",INDIRECT("'SorP'!$A$"&amp;MATCH($S2485&amp;$J2485,SorP!C:C,0))))</f>
        <v/>
      </c>
      <c r="U2485" s="201"/>
      <c r="V2485" s="226" t="e">
        <f>IF(C2485="",NA(),IF(OR(C2485="Smelter not listed",C2485="Smelter not yet identified"),MATCH($B2485&amp;$D2485,'Smelter Look-up'!$J:$J,0),MATCH($B2485&amp;$C2485,'Smelter Look-up'!$J:$J,0)))</f>
        <v>#N/A</v>
      </c>
      <c r="X2485" s="227">
        <f t="shared" ca="1" si="348"/>
        <v>0</v>
      </c>
      <c r="AB2485" s="228" t="str">
        <f t="shared" si="349"/>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7"/>
        <v/>
      </c>
      <c r="T2486" s="181" t="str">
        <f ca="1">IF(B2486="","",IF(ISERROR(MATCH($J2486,SorP!$B$1:$B$6226,0)),"",INDIRECT("'SorP'!$A$"&amp;MATCH($S2486&amp;$J2486,SorP!C:C,0))))</f>
        <v/>
      </c>
      <c r="U2486" s="201"/>
      <c r="V2486" s="226" t="e">
        <f>IF(C2486="",NA(),IF(OR(C2486="Smelter not listed",C2486="Smelter not yet identified"),MATCH($B2486&amp;$D2486,'Smelter Look-up'!$J:$J,0),MATCH($B2486&amp;$C2486,'Smelter Look-up'!$J:$J,0)))</f>
        <v>#N/A</v>
      </c>
      <c r="X2486" s="227">
        <f t="shared" ca="1" si="348"/>
        <v>0</v>
      </c>
      <c r="AB2486" s="228" t="str">
        <f t="shared" si="349"/>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7"/>
        <v/>
      </c>
      <c r="T2487" s="181" t="str">
        <f ca="1">IF(B2487="","",IF(ISERROR(MATCH($J2487,SorP!$B$1:$B$6226,0)),"",INDIRECT("'SorP'!$A$"&amp;MATCH($S2487&amp;$J2487,SorP!C:C,0))))</f>
        <v/>
      </c>
      <c r="U2487" s="201"/>
      <c r="V2487" s="226" t="e">
        <f>IF(C2487="",NA(),IF(OR(C2487="Smelter not listed",C2487="Smelter not yet identified"),MATCH($B2487&amp;$D2487,'Smelter Look-up'!$J:$J,0),MATCH($B2487&amp;$C2487,'Smelter Look-up'!$J:$J,0)))</f>
        <v>#N/A</v>
      </c>
      <c r="X2487" s="227">
        <f t="shared" ca="1" si="348"/>
        <v>0</v>
      </c>
      <c r="AB2487" s="228" t="str">
        <f t="shared" si="349"/>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7"/>
        <v/>
      </c>
      <c r="T2488" s="181" t="str">
        <f ca="1">IF(B2488="","",IF(ISERROR(MATCH($J2488,SorP!$B$1:$B$6226,0)),"",INDIRECT("'SorP'!$A$"&amp;MATCH($S2488&amp;$J2488,SorP!C:C,0))))</f>
        <v/>
      </c>
      <c r="U2488" s="201"/>
      <c r="V2488" s="226" t="e">
        <f>IF(C2488="",NA(),IF(OR(C2488="Smelter not listed",C2488="Smelter not yet identified"),MATCH($B2488&amp;$D2488,'Smelter Look-up'!$J:$J,0),MATCH($B2488&amp;$C2488,'Smelter Look-up'!$J:$J,0)))</f>
        <v>#N/A</v>
      </c>
      <c r="X2488" s="227">
        <f t="shared" ca="1" si="348"/>
        <v>0</v>
      </c>
      <c r="AB2488" s="228" t="str">
        <f t="shared" si="349"/>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7"/>
        <v/>
      </c>
      <c r="T2489" s="181" t="str">
        <f ca="1">IF(B2489="","",IF(ISERROR(MATCH($J2489,SorP!$B$1:$B$6226,0)),"",INDIRECT("'SorP'!$A$"&amp;MATCH($S2489&amp;$J2489,SorP!C:C,0))))</f>
        <v/>
      </c>
      <c r="U2489" s="201"/>
      <c r="V2489" s="226" t="e">
        <f>IF(C2489="",NA(),IF(OR(C2489="Smelter not listed",C2489="Smelter not yet identified"),MATCH($B2489&amp;$D2489,'Smelter Look-up'!$J:$J,0),MATCH($B2489&amp;$C2489,'Smelter Look-up'!$J:$J,0)))</f>
        <v>#N/A</v>
      </c>
      <c r="X2489" s="227">
        <f t="shared" ca="1" si="348"/>
        <v>0</v>
      </c>
      <c r="AB2489" s="228" t="str">
        <f t="shared" si="349"/>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7"/>
        <v/>
      </c>
      <c r="T2490" s="181" t="str">
        <f ca="1">IF(B2490="","",IF(ISERROR(MATCH($J2490,SorP!$B$1:$B$6226,0)),"",INDIRECT("'SorP'!$A$"&amp;MATCH($S2490&amp;$J2490,SorP!C:C,0))))</f>
        <v/>
      </c>
      <c r="U2490" s="201"/>
      <c r="V2490" s="226" t="e">
        <f>IF(C2490="",NA(),IF(OR(C2490="Smelter not listed",C2490="Smelter not yet identified"),MATCH($B2490&amp;$D2490,'Smelter Look-up'!$J:$J,0),MATCH($B2490&amp;$C2490,'Smelter Look-up'!$J:$J,0)))</f>
        <v>#N/A</v>
      </c>
      <c r="X2490" s="227">
        <f t="shared" ca="1" si="348"/>
        <v>0</v>
      </c>
      <c r="AB2490" s="228" t="str">
        <f t="shared" si="349"/>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0">IF(B2491="","",IF(ISERROR(MATCH($E2491,CL,0)),"Unknown",INDIRECT("'C'!$A$"&amp;MATCH($E2491,CL,0)+1)))</f>
        <v/>
      </c>
      <c r="T2491" s="181" t="str">
        <f ca="1">IF(B2491="","",IF(ISERROR(MATCH($J2491,SorP!$B$1:$B$6226,0)),"",INDIRECT("'SorP'!$A$"&amp;MATCH($S2491&amp;$J2491,SorP!C:C,0))))</f>
        <v/>
      </c>
      <c r="U2491" s="201"/>
      <c r="V2491" s="226" t="e">
        <f>IF(C2491="",NA(),IF(OR(C2491="Smelter not listed",C2491="Smelter not yet identified"),MATCH($B2491&amp;$D2491,'Smelter Look-up'!$J:$J,0),MATCH($B2491&amp;$C2491,'Smelter Look-up'!$J:$J,0)))</f>
        <v>#N/A</v>
      </c>
      <c r="X2491" s="227">
        <f t="shared" ca="1" si="348"/>
        <v>0</v>
      </c>
      <c r="AB2491" s="228" t="str">
        <f t="shared" ref="AB2491" si="351">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IF(B2492="","",IF(ISERROR(MATCH($J2492,SorP!$B$1:$B$6226,0)),"",INDIRECT("'SorP'!$A$"&amp;MATCH($S2492&amp;$J2492,SorP!C:C,0))))</f>
        <v/>
      </c>
      <c r="U2492" s="201"/>
      <c r="V2492" s="226" t="e">
        <f>IF(C2492="",NA(),IF(OR(C2492="Smelter not listed",C2492="Smelter not yet identified"),MATCH($B2492&amp;$D2492,'Smelter Look-up'!$J:$J,0),MATCH($B2492&amp;$C2492,'Smelter Look-up'!$J:$J,0)))</f>
        <v>#N/A</v>
      </c>
      <c r="X2492" s="227">
        <f t="shared" ca="1" si="348"/>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2">IF(B2493="","",IF(ISERROR(MATCH($E2493,CL,0)),"Unknown",INDIRECT("'C'!$A$"&amp;MATCH($E2493,CL,0)+1)))</f>
        <v/>
      </c>
      <c r="T2493" s="181" t="str">
        <f ca="1">IF(B2493="","",IF(ISERROR(MATCH($J2493,SorP!$B$1:$B$6226,0)),"",INDIRECT("'SorP'!$A$"&amp;MATCH($S2493&amp;$J2493,SorP!C:C,0))))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3">IF(B2494="","",IF(ISERROR(MATCH($E2494,CL,0)),"Unknown",INDIRECT("'C'!$A$"&amp;MATCH($E2494,CL,0)+1)))</f>
        <v/>
      </c>
      <c r="T2494" s="181" t="str">
        <f ca="1">IF(B2494="","",IF(ISERROR(MATCH($J2494,SorP!$B$1:$B$6226,0)),"",INDIRECT("'SorP'!$A$"&amp;MATCH($S2494&amp;$J2494,SorP!C:C,0))))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3"/>
        <v/>
      </c>
      <c r="T2495" s="181" t="str">
        <f ca="1">IF(B2495="","",IF(ISERROR(MATCH($J2495,SorP!$B$1:$B$6226,0)),"",INDIRECT("'SorP'!$A$"&amp;MATCH($S2495&amp;$J2495,SorP!C:C,0))))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3"/>
        <v/>
      </c>
      <c r="T2496" s="181" t="str">
        <f ca="1">IF(B2496="","",IF(ISERROR(MATCH($J2496,SorP!$B$1:$B$6226,0)),"",INDIRECT("'SorP'!$A$"&amp;MATCH($S2496&amp;$J2496,SorP!C:C,0))))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3"/>
        <v/>
      </c>
      <c r="T2497" s="181" t="str">
        <f ca="1">IF(B2497="","",IF(ISERROR(MATCH($J2497,SorP!$B$1:$B$6226,0)),"",INDIRECT("'SorP'!$A$"&amp;MATCH($S2497&amp;$J2497,SorP!C:C,0))))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3"/>
        <v/>
      </c>
      <c r="T2498" s="181" t="str">
        <f ca="1">IF(B2498="","",IF(ISERROR(MATCH($J2498,SorP!$B$1:$B$6226,0)),"",INDIRECT("'SorP'!$A$"&amp;MATCH($S2498&amp;$J2498,SorP!C:C,0))))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3"/>
        <v/>
      </c>
      <c r="T2499" s="181" t="str">
        <f ca="1">IF(B2499="","",IF(ISERROR(MATCH($J2499,SorP!$B$1:$B$6226,0)),"",INDIRECT("'SorP'!$A$"&amp;MATCH($S2499&amp;$J2499,SorP!C:C,0))))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3"/>
        <v/>
      </c>
      <c r="T2500" s="181" t="str">
        <f ca="1">IF(B2500="","",IF(ISERROR(MATCH($J2500,SorP!$B$1:$B$6226,0)),"",INDIRECT("'SorP'!$A$"&amp;MATCH($S2500&amp;$J2500,SorP!C:C,0))))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3"/>
        <v/>
      </c>
      <c r="T2501" s="181" t="str">
        <f ca="1">IF(B2501="","",IF(ISERROR(MATCH($J2501,SorP!$B$1:$B$6226,0)),"",INDIRECT("'SorP'!$A$"&amp;MATCH($S2501&amp;$J2501,SorP!C:C,0))))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3"/>
        <v/>
      </c>
      <c r="T2502" s="181" t="str">
        <f ca="1">IF(B2502="","",IF(ISERROR(MATCH($J2502,SorP!$B$1:$B$6226,0)),"",INDIRECT("'SorP'!$A$"&amp;MATCH($S2502&amp;$J2502,SorP!C:C,0))))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3"/>
        <v/>
      </c>
      <c r="T2503" s="181" t="str">
        <f ca="1">IF(B2503="","",IF(ISERROR(MATCH($J2503,SorP!$B$1:$B$6226,0)),"",INDIRECT("'SorP'!$A$"&amp;MATCH($S2503&amp;$J2503,SorP!C:C,0))))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3"/>
        <v/>
      </c>
      <c r="T2504" s="181" t="str">
        <f ca="1">IF(B2504="","",IF(ISERROR(MATCH($J2504,SorP!$B$1:$B$6226,0)),"",INDIRECT("'SorP'!$A$"&amp;MATCH($S2504&amp;$J2504,SorP!C:C,0))))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1B2BA385-7260-4D61-9D58-3DAB10908AE5}"/>
    </customSheetView>
  </customSheetViews>
  <mergeCells count="3">
    <mergeCell ref="J2:O2"/>
    <mergeCell ref="B3:E3"/>
    <mergeCell ref="G3:I3"/>
  </mergeCells>
  <conditionalFormatting sqref="B5:B2504">
    <cfRule type="expression" dxfId="16" priority="1" stopIfTrue="1">
      <formula>IF(B5="",TRUE)</formula>
    </cfRule>
    <cfRule type="expression" dxfId="15" priority="2" stopIfTrue="1">
      <formula>IF(AND(COUNTIF(MetalSmelter,B5&amp;C5)=0,LEN(C5)&gt;0),TRUE,FALSE)</formula>
    </cfRule>
  </conditionalFormatting>
  <conditionalFormatting sqref="C5:C2504">
    <cfRule type="expression" dxfId="14" priority="9" stopIfTrue="1">
      <formula>IF(AND(B5&lt;&gt;"",C5=""),TRUE)</formula>
    </cfRule>
  </conditionalFormatting>
  <conditionalFormatting sqref="D5:D2504">
    <cfRule type="expression" dxfId="13" priority="13" stopIfTrue="1">
      <formula>IF(AND(LEN($C5)&gt;0,AND($C5&lt;&gt;"Smelter Not Listed",ISBLANK($D5))),1,0)</formula>
    </cfRule>
    <cfRule type="expression" dxfId="12" priority="20" stopIfTrue="1">
      <formula>IF(AND(D5="",$C5=$X$4),TRUE)</formula>
    </cfRule>
    <cfRule type="expression" dxfId="11" priority="21" stopIfTrue="1">
      <formula>IF(FIND("!",D5),TRUE)</formula>
    </cfRule>
  </conditionalFormatting>
  <conditionalFormatting sqref="E5:E2504 R5:R2504">
    <cfRule type="expression" dxfId="10" priority="7" stopIfTrue="1">
      <formula>IF(AND(E5="",$C5=$X$4),TRUE)</formula>
    </cfRule>
    <cfRule type="expression" dxfId="9" priority="8" stopIfTrue="1">
      <formula>IF(FIND("!",E5),TRUE)</formula>
    </cfRule>
  </conditionalFormatting>
  <conditionalFormatting sqref="F5:F2504">
    <cfRule type="expression" dxfId="8" priority="5" stopIfTrue="1">
      <formula>IF(AND(LEN($A5)&gt;0,$A5&lt;&gt;$F5),TRUE,FALSE)</formula>
    </cfRule>
  </conditionalFormatting>
  <conditionalFormatting sqref="G5:G2504">
    <cfRule type="expression" dxfId="7" priority="22"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oddFooter>&amp;C_x000D_&amp;1#&amp;"Calibri"&amp;6&amp;K626469 General</oddFoot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B5:B2504</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C5:C2504</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B4" sqref="B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39">
      <c r="A4" s="90" t="str">
        <f ca="1">Declaration!B8</f>
        <v>Company Name (*):</v>
      </c>
      <c r="B4" s="89" t="str">
        <f>Declaration!D8</f>
        <v>Schneider Electric SAS and all subsidiaries</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t="str">
        <f>Declaration!D10</f>
        <v>A. Company</v>
      </c>
      <c r="C6" s="89" t="str">
        <f ca="1">IF(H6=1,J6,I6)</f>
        <v>Complete</v>
      </c>
      <c r="D6" s="95" t="str">
        <f>IF(H6=1,"Click here to provide a Description of Scope","")</f>
        <v/>
      </c>
      <c r="E6" s="20" t="s">
        <v>1273</v>
      </c>
      <c r="F6" s="94">
        <f>IF(OR(B5=Declaration!P9,B5=Declaration!Q9,B5=0),0,1)</f>
        <v>0</v>
      </c>
      <c r="G6" s="70">
        <f>IF(B6=0,1,0)</f>
        <v>0</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Ivan Vitalyos</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ivan.vitalyos@se.com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+36304103064</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Ivan Vitalyos</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ivan.vitalyos@se.com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45825</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783</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781</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39">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Yes</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1273</v>
      </c>
      <c r="F33" s="93"/>
      <c r="J33" s="148"/>
    </row>
    <row r="34" spans="1:10" ht="5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5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780</v>
      </c>
      <c r="F38" s="93"/>
    </row>
    <row r="39" spans="1:10" ht="26.2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781</v>
      </c>
      <c r="F43" s="93"/>
    </row>
    <row r="44" spans="1:10" ht="51.75">
      <c r="A44" s="90" t="str">
        <f ca="1">Declaration!B62</f>
        <v>Tantalum  (*)</v>
      </c>
      <c r="B44" s="89" t="str">
        <f>IF(AND($B$14="Yes",$B$19="Yes"),Declaration!D62,0)</f>
        <v>No</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No</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No</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No</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782</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428</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450000000000003" customHeight="1">
      <c r="A56" s="89" t="s">
        <v>3</v>
      </c>
      <c r="B56" s="89" t="str">
        <f>Declaration!G77</f>
        <v>https://www.se.com/ww/en/about-us/suppliers/conflict-minerals.jsp</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7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1266</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1273</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14996</v>
      </c>
      <c r="B65" s="89"/>
      <c r="C65" s="89" t="str">
        <f t="shared" ca="1" si="13"/>
        <v>Complete</v>
      </c>
      <c r="D65" s="95" t="str">
        <f>IF(H65=0,"","Click here to provide smelter information")</f>
        <v/>
      </c>
      <c r="E65" s="20" t="s">
        <v>1273</v>
      </c>
      <c r="F65" s="94">
        <f>F24</f>
        <v>1</v>
      </c>
      <c r="G65" s="70">
        <f>IF(AND(COUNTIF(SmelterIdetifiedForMetal,"Tantalum")&gt;0,COUNTIF('Smelter List'!AB$5:AB$2504,"Tantalum?*")&gt;0),0,1)</f>
        <v>0</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1806</v>
      </c>
      <c r="B66" s="89"/>
      <c r="C66" s="89" t="str">
        <f t="shared" ca="1" si="13"/>
        <v>Complete</v>
      </c>
      <c r="D66" s="95" t="str">
        <f>IF(H66=0,"","Click here to provide smelter information")</f>
        <v/>
      </c>
      <c r="E66" s="20" t="s">
        <v>780</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1807</v>
      </c>
      <c r="B67" s="89"/>
      <c r="C67" s="89" t="str">
        <f t="shared" ca="1" si="13"/>
        <v>Complete</v>
      </c>
      <c r="D67" s="95" t="str">
        <f>IF(H67=0,"","Click here to provide smelter information")</f>
        <v/>
      </c>
      <c r="E67" s="20" t="s">
        <v>780</v>
      </c>
      <c r="F67" s="94">
        <f>F26</f>
        <v>1</v>
      </c>
      <c r="G67" s="70">
        <f>IF(AND(COUNTIF(SmelterIdetifiedForMetal,"Gold")&gt;0,COUNTIF('Smelter List'!AB$5:AB$2504,"Gold?*")&gt;0),0,1)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1808</v>
      </c>
      <c r="B68" s="89"/>
      <c r="C68" s="89" t="str">
        <f t="shared" ca="1" si="13"/>
        <v>Complete</v>
      </c>
      <c r="D68" s="95" t="str">
        <f>IF(H68=0,"","Click here to provide smelter information")</f>
        <v/>
      </c>
      <c r="E68" s="20" t="s">
        <v>780</v>
      </c>
      <c r="F68" s="94">
        <f>F27</f>
        <v>1</v>
      </c>
      <c r="G68" s="70">
        <f>IF(AND(COUNTIF(SmelterIdetifiedForMetal,"Tungsten")&gt;0,COUNTIF('Smelter List'!AB$5:AB$2504,"Tungsten?*")&gt;0),0,1)</f>
        <v>0</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2302</v>
      </c>
      <c r="B69" s="89"/>
      <c r="C69" s="162" t="str">
        <f ca="1">IF(F69=0,J69,IF(G69=0,I69,L69))</f>
        <v>Complete</v>
      </c>
      <c r="D69" s="95"/>
      <c r="E69" s="20"/>
      <c r="F69" s="94">
        <f ca="1">IF(COUNTIF('Smelter List'!$C:$C,"Smelter not listed")=0,0,1)</f>
        <v>1</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3.5"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headerFooter>
    <oddFooter>&amp;C_x000D_&amp;1#&amp;"Calibri"&amp;6&amp;K626469 General</oddFooter>
  </headerFooter>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C6" sqref="C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7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2025 Responsible Minerals Initiative. All rights reserved.</v>
      </c>
      <c r="C2006" s="396"/>
      <c r="D2006" s="396"/>
      <c r="E2006" s="279"/>
    </row>
    <row r="2007" spans="1:5" ht="13.5"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&amp;N_x000D_&amp;1#&amp;"Calibri"&amp;6&amp;K626469 General</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2"/>
  <headerFooter>
    <oddFooter>&amp;C_x000D_&amp;1#&amp;"Calibri"&amp;6&amp;K626469 General</oddFooter>
  </headerFooter>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5.5">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ht="28.5">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99">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2.7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8.5">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57">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2.7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2.7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57">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85.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42.75">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99.75">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42.75">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85.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2.7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2.7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53">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7.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57">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409.5">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70">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35">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3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2.7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75">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114">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28.25">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20">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409.5">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40">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22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120">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2.7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8.5">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105">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85.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7">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56.7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85.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99.75">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28.25">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85.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1">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99">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99.75">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99.5">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228">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28.2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57">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213.75">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42.75">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356.25">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85.2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71">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342">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114">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57">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8.5">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114">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8.5">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2.7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8.5">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ht="28.5">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8.5">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8.5">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8.5">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8.5">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8.5">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4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8.5">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8.5">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8.5">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8.5">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5.5">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91.25">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56.7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85.2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85.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56.7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28.25">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56.7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70.7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42.5">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7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42.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8.5">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71.2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8.5">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71">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14">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313.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313.5">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8.5">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56.7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99.75">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28">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213.75">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202.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8.5">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8.5">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57">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60">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7">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ht="28.5">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8.5">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8.5">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8.5">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8.5">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8.5">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8.5">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ht="28.5">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ht="28.5">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ht="28.5">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ht="28.5">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ht="28.5">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ht="28.5">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ht="28.5">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ht="28.5">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ht="28.5">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42.75">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30">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28.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51">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38.2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42.75">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38.25">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38.2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8.5">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8.5">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71.2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1">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38.25">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45">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57">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42.75">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30">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ht="28.5">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ht="28.5">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ht="28.5">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ht="28.5">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ht="28.5">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ht="28.5">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ht="28.5">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ht="28.5">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ht="28.5">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ht="28.5">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ht="28.5">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ht="28.5">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ht="28.5">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ht="28.5">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ht="28.5">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ht="28.5">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ht="28.5">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ht="28.5">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ht="28.5">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28.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28.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28.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28.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28.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ht="28.5">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28.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30">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28.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ht="28.5">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ht="28.5">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ht="28.5">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28.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8.5">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8.5">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8.5">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8.5">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8.5">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8.5">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8.5">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ht="28.5">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ht="28.5">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ht="28.5">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2.7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2.7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7">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ht="28.5">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42.75">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2.7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9.5">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ht="28.5">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ht="28.5">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ht="28.5">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ht="28.5">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7">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8.5">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42.75">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8.5">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8.5">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42.75">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8.5">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2.7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57">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42.75">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2.7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2.7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42.75">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2.7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7">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7">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7">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7">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71.2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71.2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71.2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71.2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71.25">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71.25">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71.25">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71.25">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71.25">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71.25">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71.25">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71.25">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57">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7">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7">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7">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2.7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2.7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2.7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2.7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7">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71.25">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7">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9.7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57">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57">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2.7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57">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57">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57">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ht="28.5">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ht="28.5">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8.5">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5.5">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8.5">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8.5">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71.2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8.5">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42.75">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85.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headerFooter>
    <oddFooter>&amp;C_x000D_&amp;1#&amp;"Calibri"&amp;6&amp;K626469 General</oddFooter>
  </headerFooter>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A9EF62B0-A5F4-4C27-9F75-8F7E9E0A7E7B}"/>
    </customSheetView>
  </customSheetViews>
  <pageMargins left="0.7" right="0.7" top="0.75" bottom="0.75" header="0.3" footer="0.3"/>
  <pageSetup paperSize="9" orientation="portrait" r:id="rId2"/>
  <headerFooter>
    <oddFooter>&amp;C_x000D_&amp;1#&amp;"Calibri"&amp;6&amp;K626469 General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BC6C61F3-F0BE-4942-9A1D-45CE9E9C8E20}"/>
    </customSheetView>
  </customSheetViews>
  <pageMargins left="0.7" right="0.7" top="0.75" bottom="0.75" header="0.3" footer="0.3"/>
  <pageSetup orientation="portrait"/>
  <headerFooter>
    <oddFooter>&amp;C_x000D_&amp;1#&amp;"Calibri"&amp;6&amp;K626469 General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45BF05FB5C8EC4796BCFD06CF933D07" ma:contentTypeVersion="13" ma:contentTypeDescription="Create a new document." ma:contentTypeScope="" ma:versionID="4c3135ea0acbd66a3c5a8b5b84db8606">
  <xsd:schema xmlns:xsd="http://www.w3.org/2001/XMLSchema" xmlns:xs="http://www.w3.org/2001/XMLSchema" xmlns:p="http://schemas.microsoft.com/office/2006/metadata/properties" xmlns:ns2="3830abd3-9fe8-4040-a935-eca7ca32b82e" xmlns:ns3="a3de4659-2609-470e-adf9-cf38c22444f6" targetNamespace="http://schemas.microsoft.com/office/2006/metadata/properties" ma:root="true" ma:fieldsID="759b7ec3b80d16b9cf1f1592142a8f40" ns2:_="" ns3:_="">
    <xsd:import namespace="3830abd3-9fe8-4040-a935-eca7ca32b82e"/>
    <xsd:import namespace="a3de4659-2609-470e-adf9-cf38c22444f6"/>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30abd3-9fe8-4040-a935-eca7ca32b82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e3e82df8-f6af-445d-9b0b-5c4dfc7c59a2"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de4659-2609-470e-adf9-cf38c22444f6" elementFormDefault="qualified">
    <xsd:import namespace="http://schemas.microsoft.com/office/2006/documentManagement/types"/>
    <xsd:import namespace="http://schemas.microsoft.com/office/infopath/2007/PartnerControls"/>
    <xsd:element name="SharedWithUsers" ma:index="11"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1c67c129-9260-4245-8288-bd20f13bf3d2}" ma:internalName="TaxCatchAll" ma:showField="CatchAllData" ma:web="a3de4659-2609-470e-adf9-cf38c22444f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3830abd3-9fe8-4040-a935-eca7ca32b82e">
      <Terms xmlns="http://schemas.microsoft.com/office/infopath/2007/PartnerControls"/>
    </lcf76f155ced4ddcb4097134ff3c332f>
    <TaxCatchAll xmlns="a3de4659-2609-470e-adf9-cf38c22444f6"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6D3C2F1-33D4-4C0F-A295-0E7C823FD40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30abd3-9fe8-4040-a935-eca7ca32b82e"/>
    <ds:schemaRef ds:uri="a3de4659-2609-470e-adf9-cf38c22444f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 ds:uri="3830abd3-9fe8-4040-a935-eca7ca32b82e"/>
    <ds:schemaRef ds:uri="a3de4659-2609-470e-adf9-cf38c22444f6"/>
  </ds:schemaRefs>
</ds:datastoreItem>
</file>

<file path=customXml/itemProps3.xml><?xml version="1.0" encoding="utf-8"?>
<ds:datastoreItem xmlns:ds="http://schemas.openxmlformats.org/officeDocument/2006/customXml" ds:itemID="{71B78452-A4D6-436F-BBC5-7317890A5269}">
  <ds:schemaRefs>
    <ds:schemaRef ds:uri="http://schemas.microsoft.com/sharepoint/v3/contenttype/forms"/>
  </ds:schemaRefs>
</ds:datastoreItem>
</file>

<file path=docMetadata/LabelInfo.xml><?xml version="1.0" encoding="utf-8"?>
<clbl:labelList xmlns:clbl="http://schemas.microsoft.com/office/2020/mipLabelMetadata">
  <clbl:label id="{57443d00-af18-408c-9335-47b5de3ec9b9}" enabled="1" method="Privileged" siteId="{6e51e1ad-c54b-4b39-b598-0ffe9ae68fef}" contentBits="2" removed="0"/>
</clbl:labelLis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Mark Tapai</cp:lastModifiedBy>
  <cp:lastPrinted>2015-04-21T20:47:43Z</cp:lastPrinted>
  <dcterms:created xsi:type="dcterms:W3CDTF">2010-06-21T21:00:23Z</dcterms:created>
  <dcterms:modified xsi:type="dcterms:W3CDTF">2025-06-17T08:53:14Z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0x010100445BF05FB5C8EC4796BCFD06CF933D07</vt:lpwstr>
  </property>
  <property fmtid="{D5CDD505-2E9C-101B-9397-08002B2CF9AE}" pid="4" name="Order">
    <vt:r8>100</vt:r8>
  </property>
  <property fmtid="{D5CDD505-2E9C-101B-9397-08002B2CF9AE}" pid="5" name="MediaServiceImageTags">
    <vt:lpwstr/>
  </property>
</Properties>
</file>